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791DD68F-EFCC-4B15-AD10-8C8BDEE1FDD6}" xr6:coauthVersionLast="47" xr6:coauthVersionMax="47" xr10:uidLastSave="{00000000-0000-0000-0000-000000000000}"/>
  <bookViews>
    <workbookView xWindow="-120" yWindow="-120" windowWidth="29040" windowHeight="15840" tabRatio="844" firstSheet="3" activeTab="11" xr2:uid="{00000000-000D-0000-FFFF-FFFF00000000}"/>
  </bookViews>
  <sheets>
    <sheet name="HAZİRAN 2025" sheetId="13" r:id="rId1"/>
    <sheet name="TEMMUZ 2025" sheetId="14" r:id="rId2"/>
    <sheet name="AĞUSTOS 2025" sheetId="15" r:id="rId3"/>
    <sheet name="EYLÜL 2025" sheetId="16" r:id="rId4"/>
    <sheet name="EKİM 2025" sheetId="17" r:id="rId5"/>
    <sheet name="KASIM 2025" sheetId="18" r:id="rId6"/>
    <sheet name="ARALIK 2025" sheetId="19" r:id="rId7"/>
    <sheet name="OCAK 2026" sheetId="20" r:id="rId8"/>
    <sheet name="ŞUBAT 2026" sheetId="21" r:id="rId9"/>
    <sheet name="MART 2026" sheetId="22" r:id="rId10"/>
    <sheet name="NİSAN 2026" sheetId="23" r:id="rId11"/>
    <sheet name="MAYIS 2026" sheetId="24" r:id="rId1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24" l="1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N15" i="16"/>
  <c r="N10" i="16"/>
  <c r="N11" i="16" s="1"/>
  <c r="N12" i="16" s="1"/>
  <c r="N15" i="15"/>
  <c r="N8" i="15"/>
  <c r="C35" i="13"/>
  <c r="F37" i="24" l="1"/>
  <c r="J36" i="24" s="1"/>
  <c r="N10" i="15"/>
  <c r="N9" i="15"/>
  <c r="F37" i="23"/>
  <c r="J36" i="23" s="1"/>
  <c r="F37" i="22"/>
  <c r="J36" i="22" s="1"/>
  <c r="J37" i="22" s="1"/>
  <c r="F37" i="21"/>
  <c r="J36" i="21" s="1"/>
  <c r="F37" i="20"/>
  <c r="J36" i="20" s="1"/>
  <c r="N16" i="16"/>
  <c r="N17" i="16" s="1"/>
  <c r="N19" i="16" s="1"/>
  <c r="N16" i="15"/>
  <c r="N17" i="15" s="1"/>
  <c r="N21" i="15" s="1"/>
  <c r="J37" i="24" l="1"/>
  <c r="L36" i="24"/>
  <c r="J37" i="23"/>
  <c r="L36" i="22"/>
  <c r="J37" i="21"/>
  <c r="L36" i="21" s="1"/>
  <c r="J37" i="20"/>
  <c r="AC2" i="19"/>
  <c r="AC2" i="18"/>
  <c r="AC2" i="17"/>
  <c r="AC2" i="16"/>
  <c r="AC2" i="15"/>
  <c r="AC2" i="14"/>
  <c r="AC2" i="13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7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L36" i="23" l="1"/>
  <c r="L36" i="20"/>
  <c r="F37" i="19"/>
  <c r="J36" i="19" s="1"/>
  <c r="F37" i="18"/>
  <c r="J36" i="18" s="1"/>
  <c r="F37" i="17"/>
  <c r="J36" i="17" s="1"/>
  <c r="F37" i="16"/>
  <c r="J36" i="16" s="1"/>
  <c r="F37" i="15"/>
  <c r="J36" i="15" s="1"/>
  <c r="F37" i="14"/>
  <c r="J36" i="14" s="1"/>
  <c r="F37" i="13"/>
  <c r="J36" i="13" s="1"/>
  <c r="J37" i="19" l="1"/>
  <c r="L36" i="19" s="1"/>
  <c r="J37" i="18"/>
  <c r="L36" i="18" s="1"/>
  <c r="J37" i="17"/>
  <c r="L36" i="17" s="1"/>
  <c r="J37" i="16"/>
  <c r="L36" i="16" s="1"/>
  <c r="N36" i="16" s="1"/>
  <c r="J37" i="15"/>
  <c r="L36" i="15" s="1"/>
  <c r="N36" i="15" s="1"/>
  <c r="J37" i="14"/>
  <c r="L36" i="14" s="1"/>
  <c r="J37" i="13"/>
  <c r="L36" i="13" s="1"/>
  <c r="J35" i="13" l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l="1"/>
  <c r="J35" i="19" s="1"/>
  <c r="J39" i="19" s="1"/>
  <c r="J7" i="20" s="1"/>
  <c r="J35" i="20" l="1"/>
  <c r="J39" i="20" s="1"/>
  <c r="J7" i="21" l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</calcChain>
</file>

<file path=xl/sharedStrings.xml><?xml version="1.0" encoding="utf-8"?>
<sst xmlns="http://schemas.openxmlformats.org/spreadsheetml/2006/main" count="451" uniqueCount="51">
  <si>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</si>
  <si>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</si>
  <si>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</si>
  <si>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</si>
  <si>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</si>
  <si>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</si>
  <si>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</si>
  <si>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</si>
  <si>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</si>
  <si>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</si>
  <si>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</si>
  <si>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</si>
  <si>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</si>
  <si>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</si>
  <si>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</si>
  <si>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</si>
  <si>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</si>
  <si>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</si>
  <si>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</si>
  <si>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</si>
  <si>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</si>
  <si>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</si>
  <si>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</si>
  <si>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</si>
  <si>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</si>
  <si>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</si>
  <si>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</si>
  <si>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</si>
  <si>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</si>
  <si>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</si>
  <si>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</si>
  <si>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MUSA KAYNAK</t>
  </si>
  <si>
    <t xml:space="preserve">Ramazan Erten fiyatı 16,25 tl </t>
  </si>
  <si>
    <t>506  611 07 34</t>
  </si>
  <si>
    <t xml:space="preserve">muhasebesi </t>
  </si>
  <si>
    <t>Yağ(3,2 3,1 3,1)</t>
  </si>
  <si>
    <t>Z.EYYÜP AĞA</t>
  </si>
  <si>
    <t>Yağ 0,10 TL</t>
  </si>
  <si>
    <t>FİYAT FARKI</t>
  </si>
  <si>
    <t>Z.K.EYYÜP AĞA</t>
  </si>
  <si>
    <t>V.EYYÜP AĞA</t>
  </si>
  <si>
    <t>H.EYYÜP AĞA</t>
  </si>
  <si>
    <t>fiyat farkı</t>
  </si>
  <si>
    <t>D.EYYÜP AĞA</t>
  </si>
  <si>
    <t>Z.EYYÜPAĞA</t>
  </si>
  <si>
    <t>V.EYYÜPAĞA</t>
  </si>
  <si>
    <t>H.EYYÜPAĞA</t>
  </si>
  <si>
    <t>necmettin musa kaynağa pesin ödendiği için 1 tl aşağı alınacak.</t>
  </si>
  <si>
    <t>şubat 24,50 olacak.</t>
  </si>
  <si>
    <t>YUNUSLU KOOP GÖNDERİLEN</t>
  </si>
  <si>
    <t>EYYÜPAĞAYA İADE GELEN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</si>
</sst>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96">
    <xf numFmtId="0" fontId="0" fillId="0" borderId="0"/>
    <xf numFmtId="0" fontId="16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22" applyNumberFormat="0" applyFill="0" applyAlignment="0" applyProtection="0"/>
    <xf numFmtId="0" fontId="22" fillId="0" borderId="23" applyNumberFormat="0" applyFill="0" applyAlignment="0" applyProtection="0"/>
    <xf numFmtId="0" fontId="23" fillId="0" borderId="24" applyNumberFormat="0" applyFill="0" applyAlignment="0" applyProtection="0"/>
    <xf numFmtId="0" fontId="23" fillId="0" borderId="0" applyNumberFormat="0" applyFill="0" applyBorder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0" fontId="26" fillId="5" borderId="0" applyNumberFormat="0" applyBorder="0" applyAlignment="0" applyProtection="0"/>
    <xf numFmtId="0" fontId="27" fillId="6" borderId="25" applyNumberFormat="0" applyAlignment="0" applyProtection="0"/>
    <xf numFmtId="0" fontId="28" fillId="7" borderId="26" applyNumberFormat="0" applyAlignment="0" applyProtection="0"/>
    <xf numFmtId="0" fontId="29" fillId="7" borderId="25" applyNumberFormat="0" applyAlignment="0" applyProtection="0"/>
    <xf numFmtId="0" fontId="30" fillId="0" borderId="27" applyNumberFormat="0" applyFill="0" applyAlignment="0" applyProtection="0"/>
    <xf numFmtId="0" fontId="31" fillId="8" borderId="28" applyNumberFormat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7" fillId="0" borderId="30" applyNumberFormat="0" applyFill="0" applyAlignment="0" applyProtection="0"/>
    <xf numFmtId="0" fontId="34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34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34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34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34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34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9" fillId="0" borderId="0"/>
    <xf numFmtId="0" fontId="15" fillId="0" borderId="0" applyNumberFormat="0" applyFont="0" applyFill="0" applyBorder="0" applyAlignment="0" applyProtection="0"/>
    <xf numFmtId="43" fontId="19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9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73">
    <xf numFmtId="0" fontId="0" fillId="0" borderId="0" xfId="0"/>
    <xf numFmtId="0" fontId="17" fillId="0" borderId="4" xfId="0" applyFont="1" applyBorder="1" applyAlignment="1">
      <alignment horizontal="center"/>
    </xf>
    <xf numFmtId="3" fontId="17" fillId="0" borderId="5" xfId="0" applyNumberFormat="1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164" fontId="17" fillId="0" borderId="5" xfId="0" applyNumberFormat="1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4" fontId="1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14" fontId="0" fillId="0" borderId="0" xfId="0" applyNumberFormat="1"/>
    <xf numFmtId="167" fontId="7" fillId="0" borderId="0" xfId="213" applyNumberFormat="1" applyAlignment="1">
      <alignment horizontal="left"/>
    </xf>
    <xf numFmtId="4" fontId="7" fillId="0" borderId="0" xfId="213" applyNumberFormat="1"/>
    <xf numFmtId="167" fontId="5" fillId="0" borderId="0" xfId="213" applyNumberFormat="1" applyFont="1" applyAlignment="1">
      <alignment horizontal="left"/>
    </xf>
    <xf numFmtId="49" fontId="5" fillId="0" borderId="0" xfId="234" applyNumberFormat="1" applyAlignment="1">
      <alignment horizontal="left"/>
    </xf>
    <xf numFmtId="43" fontId="3" fillId="0" borderId="0" xfId="255" applyFont="1" applyFill="1" applyAlignment="1">
      <alignment horizontal="right"/>
    </xf>
    <xf numFmtId="43" fontId="0" fillId="0" borderId="0" xfId="255" applyFont="1"/>
    <xf numFmtId="43" fontId="0" fillId="2" borderId="0" xfId="255" applyFont="1" applyFill="1"/>
    <xf numFmtId="167" fontId="2" fillId="0" borderId="0" xfId="256" applyNumberFormat="1" applyAlignment="1">
      <alignment horizontal="left"/>
    </xf>
    <xf numFmtId="4" fontId="2" fillId="0" borderId="0" xfId="256" applyNumberFormat="1"/>
    <xf numFmtId="4" fontId="1" fillId="34" borderId="31" xfId="276" applyNumberFormat="1" applyFill="1" applyBorder="1" applyAlignment="1">
      <alignment horizontal="right"/>
    </xf>
    <xf numFmtId="0" fontId="0" fillId="0" borderId="32" xfId="0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7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96">
    <cellStyle name="%20 - Vurgu1" xfId="19" builtinId="30" customBuiltin="1"/>
    <cellStyle name="%20 - Vurgu1 10" xfId="215" xr:uid="{4D859262-6564-4794-BFB0-9CF7CEA597B5}"/>
    <cellStyle name="%20 - Vurgu1 11" xfId="236" xr:uid="{B9DA1322-AE9C-4D32-A652-B9875D7C33A8}"/>
    <cellStyle name="%20 - Vurgu1 12" xfId="258" xr:uid="{01F70A60-8301-4EB8-B6B2-110813EC8EDA}"/>
    <cellStyle name="%20 - Vurgu1 13" xfId="278" xr:uid="{0549A3E6-185B-444E-AB22-F34647D7497D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8" xr:uid="{4784EC29-B7AF-48A6-A6E8-717AC3FD3935}"/>
    <cellStyle name="%20 - Vurgu2 11" xfId="239" xr:uid="{9FB33A25-E89B-4E55-9703-8004C5852851}"/>
    <cellStyle name="%20 - Vurgu2 12" xfId="261" xr:uid="{97DB7114-7C75-43EB-A688-F381F16BE857}"/>
    <cellStyle name="%20 - Vurgu2 13" xfId="281" xr:uid="{EB03203F-198F-48F7-9F30-518FB421C05D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21" xr:uid="{88875B32-EE03-473B-858F-0F9470327F5B}"/>
    <cellStyle name="%20 - Vurgu3 11" xfId="242" xr:uid="{52A19F97-9D54-432C-BC65-D71753CFFFE1}"/>
    <cellStyle name="%20 - Vurgu3 12" xfId="264" xr:uid="{AA1498C7-22E3-4F17-B2B8-02F2DFD7397B}"/>
    <cellStyle name="%20 - Vurgu3 13" xfId="284" xr:uid="{03FF9E49-F796-4CA2-B6DB-0ADD8D51A152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4" xr:uid="{3E23BB34-EFA6-4FBA-9FAA-C066788E0299}"/>
    <cellStyle name="%20 - Vurgu4 11" xfId="245" xr:uid="{E2D5183C-6EB0-4B62-981B-E1874B29B3DC}"/>
    <cellStyle name="%20 - Vurgu4 12" xfId="267" xr:uid="{E180EB91-2745-4864-B031-69933FBECBFB}"/>
    <cellStyle name="%20 - Vurgu4 13" xfId="287" xr:uid="{5FF5EC32-E6B9-4252-A122-0189549749A4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7" xr:uid="{65A2F199-B28F-4F2C-AAF2-D5AE32F0D0B2}"/>
    <cellStyle name="%20 - Vurgu5 11" xfId="248" xr:uid="{CF8217DE-1129-4A7B-93E1-0785F01C63BB}"/>
    <cellStyle name="%20 - Vurgu5 12" xfId="270" xr:uid="{24389A2A-8B0F-4BDB-B88F-9CD5269A9D47}"/>
    <cellStyle name="%20 - Vurgu5 13" xfId="290" xr:uid="{7A66C4CE-980A-4436-B692-197623AD0B40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30" xr:uid="{670C4D26-6D02-4E52-AD6A-B7D0F52B2CDA}"/>
    <cellStyle name="%20 - Vurgu6 11" xfId="251" xr:uid="{AD2FA459-A605-426A-94E9-084C8694A3C1}"/>
    <cellStyle name="%20 - Vurgu6 12" xfId="273" xr:uid="{13F7F981-BD27-4459-9C80-7578E1CB495D}"/>
    <cellStyle name="%20 - Vurgu6 13" xfId="293" xr:uid="{E905DA09-3C4D-495B-A5EE-0828F376F967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6" xr:uid="{8FB9D15D-2590-42CC-AC96-DF9CDCA17D15}"/>
    <cellStyle name="%40 - Vurgu1 11" xfId="237" xr:uid="{397BB9CE-C2A0-4D45-AFB7-3D8EB37F90DC}"/>
    <cellStyle name="%40 - Vurgu1 12" xfId="259" xr:uid="{C9CAF1A1-A627-4A68-B725-339272C97A01}"/>
    <cellStyle name="%40 - Vurgu1 13" xfId="279" xr:uid="{43E579EA-97BD-4F61-A737-314F07EA9792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9" xr:uid="{091327A9-E623-4052-BD87-0C1F4FB8F078}"/>
    <cellStyle name="%40 - Vurgu2 11" xfId="240" xr:uid="{28D96BED-DC40-4E2C-98F5-BDCF1159AD7C}"/>
    <cellStyle name="%40 - Vurgu2 12" xfId="262" xr:uid="{9CE95044-1608-427A-A250-0FB32C60C52C}"/>
    <cellStyle name="%40 - Vurgu2 13" xfId="282" xr:uid="{822B47A7-85A3-46FC-BB84-F770DB4ACD94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22" xr:uid="{83F6EA3A-7761-478F-89ED-DB886760AE46}"/>
    <cellStyle name="%40 - Vurgu3 11" xfId="243" xr:uid="{EABE4B72-CF7D-4650-80A3-006E3CC4C188}"/>
    <cellStyle name="%40 - Vurgu3 12" xfId="265" xr:uid="{B004FECF-5D93-4FE6-9706-1F60684E29DB}"/>
    <cellStyle name="%40 - Vurgu3 13" xfId="285" xr:uid="{C1D16E7A-1699-485A-AB1E-221E1C983371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5" xr:uid="{08E0128C-5177-462F-88F3-A50505A57F65}"/>
    <cellStyle name="%40 - Vurgu4 11" xfId="246" xr:uid="{E45B078B-7B08-4241-9C50-E3059A9F5DB6}"/>
    <cellStyle name="%40 - Vurgu4 12" xfId="268" xr:uid="{3CEA8D30-E06E-42D6-976C-2CB37213ECD2}"/>
    <cellStyle name="%40 - Vurgu4 13" xfId="288" xr:uid="{1FB0521B-C262-4468-88F1-1700C0573404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8" xr:uid="{2F9423D7-7CB9-4AB3-82FD-3ADAE09A44B8}"/>
    <cellStyle name="%40 - Vurgu5 11" xfId="249" xr:uid="{03F14771-AF22-41A5-A0FA-9CECC93C8DFC}"/>
    <cellStyle name="%40 - Vurgu5 12" xfId="271" xr:uid="{EA9A72B3-4556-46CF-82C1-72CCACAFB209}"/>
    <cellStyle name="%40 - Vurgu5 13" xfId="291" xr:uid="{B43BC9A3-0EB6-45B3-96E7-BAE39ED03E44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31" xr:uid="{C8A2543E-66C6-440D-B0FE-DCA842E9D9CA}"/>
    <cellStyle name="%40 - Vurgu6 11" xfId="252" xr:uid="{E5AE6B27-3675-416F-A2DF-08723EE92979}"/>
    <cellStyle name="%40 - Vurgu6 12" xfId="274" xr:uid="{1E8E90E1-6B03-45EA-9466-BE4700366EAB}"/>
    <cellStyle name="%40 - Vurgu6 13" xfId="294" xr:uid="{38885D75-E783-43E9-B596-AD4BC3F86A5B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7" xr:uid="{B2636729-B244-4C18-BFD1-9A6537B95D8F}"/>
    <cellStyle name="%60 - Vurgu1 11" xfId="238" xr:uid="{9BCF6F32-ADFD-48A4-BF33-1B55A40DC5C7}"/>
    <cellStyle name="%60 - Vurgu1 12" xfId="260" xr:uid="{640D3EA4-DC63-4065-852E-62E0EE5DE028}"/>
    <cellStyle name="%60 - Vurgu1 13" xfId="280" xr:uid="{73219441-5508-448A-AA77-8DF501F1D3F1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20" xr:uid="{5273E094-9B0E-45EC-8C5F-A3089A5FA513}"/>
    <cellStyle name="%60 - Vurgu2 11" xfId="241" xr:uid="{3ADBE225-FDB4-4188-B320-7F16DD0F3520}"/>
    <cellStyle name="%60 - Vurgu2 12" xfId="263" xr:uid="{8E8A785F-0E87-4080-B5E8-90E0E759AEBF}"/>
    <cellStyle name="%60 - Vurgu2 13" xfId="283" xr:uid="{2DC70AE5-F43D-4048-9643-376779FD5E6C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3" xr:uid="{81871698-994E-4654-A823-3ED31BC56091}"/>
    <cellStyle name="%60 - Vurgu3 11" xfId="244" xr:uid="{BEEF8FB8-32D4-49B7-AC2E-B2A97DEDC010}"/>
    <cellStyle name="%60 - Vurgu3 12" xfId="266" xr:uid="{85E1E3EE-1D4F-4DFE-8515-45EF826FE004}"/>
    <cellStyle name="%60 - Vurgu3 13" xfId="286" xr:uid="{590F88DE-D2B9-43D0-BCF6-3C08A69B1FEF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6" xr:uid="{263A5BE1-BDC0-4E24-8921-1797E034C551}"/>
    <cellStyle name="%60 - Vurgu4 11" xfId="247" xr:uid="{5299718E-2F81-4AD7-8B6C-0FD4CE179AC1}"/>
    <cellStyle name="%60 - Vurgu4 12" xfId="269" xr:uid="{BE37A80C-8B15-444B-B2EB-1E789034B292}"/>
    <cellStyle name="%60 - Vurgu4 13" xfId="289" xr:uid="{EF50C406-ABBA-421C-BC75-19116C937073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9" xr:uid="{AF7AB8AA-2D03-4489-9762-94AD7DD5C593}"/>
    <cellStyle name="%60 - Vurgu5 11" xfId="250" xr:uid="{C7D6DD54-CBBA-4E00-A9F4-D82E6DA67F35}"/>
    <cellStyle name="%60 - Vurgu5 12" xfId="272" xr:uid="{CE07DFE9-37AD-4133-8B35-8357E3B92829}"/>
    <cellStyle name="%60 - Vurgu5 13" xfId="292" xr:uid="{B639E768-04B5-4B0F-A3AD-E5DA87565022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32" xr:uid="{AAB63CFB-65C8-4AEB-9ED4-0F8E9A802D0F}"/>
    <cellStyle name="%60 - Vurgu6 11" xfId="253" xr:uid="{A91D82C1-8DE8-42A6-9CC6-A9402103AEDE}"/>
    <cellStyle name="%60 - Vurgu6 12" xfId="275" xr:uid="{BB574A57-C9B3-4036-A5FD-4A13256BB8FE}"/>
    <cellStyle name="%60 - Vurgu6 13" xfId="295" xr:uid="{1B46DAEB-62E9-4BC0-BAE0-4BDCFBC5C3F2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3" xr:uid="{831B0BCE-7785-4ABC-9D82-F69778A85492}"/>
    <cellStyle name="Normal 16" xfId="234" xr:uid="{D12E25F3-3521-421E-9F44-D095BBE6018F}"/>
    <cellStyle name="Normal 17" xfId="256" xr:uid="{8CACD0E7-17D7-4E46-8E19-814480BDD76A}"/>
    <cellStyle name="Normal 18" xfId="276" xr:uid="{70190D7B-D6CA-44B2-9E42-577E945CED01}"/>
    <cellStyle name="Normal 2" xfId="47" xr:uid="{5AA281CE-7654-48E3-B4A7-93E3DD1EC944}"/>
    <cellStyle name="Normal 23" xfId="210" xr:uid="{1AE35DFA-312B-4BA3-8222-DC80F6D6D0AD}"/>
    <cellStyle name="Normal 25" xfId="211" xr:uid="{D859DF80-6275-4F57-9C3E-D5F0479C9BC7}"/>
    <cellStyle name="Normal 27" xfId="212" xr:uid="{C7EC829F-A57E-49B2-B6EE-0E32B05CEB8E}"/>
    <cellStyle name="Normal 29" xfId="233" xr:uid="{F938D488-9CAB-4AEE-ADD8-1CB41D83DB7B}"/>
    <cellStyle name="Normal 3" xfId="49" xr:uid="{AE82479F-B4E6-468A-9DB8-EC15B8AC28EC}"/>
    <cellStyle name="Normal 34" xfId="254" xr:uid="{93B2BDE8-3828-4DE0-B8E3-F01BA41385B6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4" xr:uid="{DACF8391-9295-43B8-8512-BD3B1B4C07DB}"/>
    <cellStyle name="Not 13" xfId="235" xr:uid="{4BBE51B4-E6FF-4A50-8605-D9F42B9F1F9A}"/>
    <cellStyle name="Not 14" xfId="257" xr:uid="{94D27A7B-2242-4E99-8299-BFAD17B2C03A}"/>
    <cellStyle name="Not 15" xfId="277" xr:uid="{0A469B50-FFF8-425D-9F1E-97B4A5AFC505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55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sheetPr>
    <pageSetUpPr fitToPage="1"/>
  </sheetPr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5" t="s">
        <v>31</v>
      </c>
      <c r="C2" s="66"/>
      <c r="D2" s="66"/>
      <c r="E2" s="66"/>
      <c r="F2" s="66"/>
      <c r="G2" s="66"/>
      <c r="H2" s="66"/>
      <c r="I2" s="66"/>
      <c r="J2" s="67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/>
      <c r="D4" s="9"/>
      <c r="E4" s="10">
        <v>16.25</v>
      </c>
      <c r="F4" s="33">
        <f>E4*C4</f>
        <v>0</v>
      </c>
      <c r="G4" s="11"/>
      <c r="H4" s="12" t="s">
        <v>6</v>
      </c>
      <c r="I4" s="13">
        <v>0.01</v>
      </c>
      <c r="J4" s="14"/>
      <c r="L4" s="50">
        <v>45826</v>
      </c>
    </row>
    <row r="5" spans="2:29" x14ac:dyDescent="0.25">
      <c r="B5" s="7">
        <v>45810</v>
      </c>
      <c r="C5" s="8"/>
      <c r="D5" s="9"/>
      <c r="E5" s="10">
        <v>16.25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/>
      <c r="L5" t="s">
        <v>32</v>
      </c>
    </row>
    <row r="6" spans="2:29" x14ac:dyDescent="0.25">
      <c r="B6" s="7">
        <v>45811</v>
      </c>
      <c r="C6" s="8"/>
      <c r="D6" s="9"/>
      <c r="E6" s="10">
        <v>16.25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45812</v>
      </c>
      <c r="C7" s="8"/>
      <c r="D7" s="9"/>
      <c r="E7" s="10">
        <v>16.25</v>
      </c>
      <c r="F7" s="33">
        <f t="shared" si="0"/>
        <v>0</v>
      </c>
      <c r="G7" s="11"/>
      <c r="H7" s="12" t="s">
        <v>9</v>
      </c>
      <c r="I7" s="13"/>
      <c r="J7" s="14">
        <v>0</v>
      </c>
      <c r="L7" s="54" t="s">
        <v>33</v>
      </c>
    </row>
    <row r="8" spans="2:29" x14ac:dyDescent="0.25">
      <c r="B8" s="7">
        <v>45813</v>
      </c>
      <c r="C8" s="8">
        <v>2212</v>
      </c>
      <c r="D8" s="9"/>
      <c r="E8" s="10">
        <v>16.25</v>
      </c>
      <c r="F8" s="33">
        <f t="shared" si="0"/>
        <v>35945</v>
      </c>
      <c r="G8" s="15">
        <v>45838</v>
      </c>
      <c r="H8" s="16" t="s">
        <v>35</v>
      </c>
      <c r="I8" s="17"/>
      <c r="J8" s="18">
        <v>2907.64</v>
      </c>
      <c r="L8" s="53" t="s">
        <v>34</v>
      </c>
      <c r="M8" s="52"/>
    </row>
    <row r="9" spans="2:29" x14ac:dyDescent="0.25">
      <c r="B9" s="7">
        <v>45814</v>
      </c>
      <c r="C9" s="8">
        <v>2216</v>
      </c>
      <c r="D9" s="9"/>
      <c r="E9" s="10">
        <v>16.25</v>
      </c>
      <c r="F9" s="33">
        <f t="shared" si="0"/>
        <v>36010</v>
      </c>
      <c r="G9" s="15">
        <v>45868</v>
      </c>
      <c r="H9" s="16" t="s">
        <v>36</v>
      </c>
      <c r="I9" s="17"/>
      <c r="J9" s="18">
        <v>942074.87</v>
      </c>
      <c r="L9" s="51"/>
      <c r="M9" s="52"/>
    </row>
    <row r="10" spans="2:29" x14ac:dyDescent="0.25">
      <c r="B10" s="7">
        <v>45815</v>
      </c>
      <c r="C10" s="8">
        <v>2182</v>
      </c>
      <c r="D10" s="9"/>
      <c r="E10" s="10">
        <v>16.25</v>
      </c>
      <c r="F10" s="33">
        <f t="shared" si="0"/>
        <v>35457.5</v>
      </c>
      <c r="G10" s="15"/>
      <c r="H10" s="16"/>
      <c r="I10" s="17"/>
      <c r="J10" s="18"/>
      <c r="L10" s="51"/>
      <c r="M10" s="52"/>
    </row>
    <row r="11" spans="2:29" x14ac:dyDescent="0.25">
      <c r="B11" s="7">
        <v>45816</v>
      </c>
      <c r="C11" s="8">
        <v>2200</v>
      </c>
      <c r="D11" s="9"/>
      <c r="E11" s="10">
        <v>16.25</v>
      </c>
      <c r="F11" s="33">
        <f t="shared" si="0"/>
        <v>35750</v>
      </c>
      <c r="G11" s="19"/>
      <c r="H11" s="16"/>
      <c r="I11" s="17"/>
      <c r="J11" s="18"/>
      <c r="L11" s="51"/>
      <c r="M11" s="52"/>
    </row>
    <row r="12" spans="2:29" x14ac:dyDescent="0.25">
      <c r="B12" s="7">
        <v>45817</v>
      </c>
      <c r="C12" s="8">
        <v>2121</v>
      </c>
      <c r="D12" s="9"/>
      <c r="E12" s="10">
        <v>16.25</v>
      </c>
      <c r="F12" s="33">
        <f t="shared" si="0"/>
        <v>34466.25</v>
      </c>
      <c r="G12" s="19"/>
      <c r="H12" s="16"/>
      <c r="I12" s="17"/>
      <c r="J12" s="18"/>
      <c r="L12" s="51"/>
      <c r="M12" s="52"/>
    </row>
    <row r="13" spans="2:29" x14ac:dyDescent="0.25">
      <c r="B13" s="7">
        <v>45818</v>
      </c>
      <c r="C13" s="8">
        <v>2122</v>
      </c>
      <c r="D13" s="9"/>
      <c r="E13" s="10">
        <v>16.25</v>
      </c>
      <c r="F13" s="33">
        <f t="shared" si="0"/>
        <v>34482.5</v>
      </c>
      <c r="G13" s="19"/>
      <c r="H13" s="16"/>
      <c r="I13" s="17"/>
      <c r="J13" s="18"/>
      <c r="L13" s="51"/>
      <c r="M13" s="52"/>
    </row>
    <row r="14" spans="2:29" x14ac:dyDescent="0.25">
      <c r="B14" s="7">
        <v>45819</v>
      </c>
      <c r="C14" s="8">
        <v>2183</v>
      </c>
      <c r="D14" s="9"/>
      <c r="E14" s="10">
        <v>16.25</v>
      </c>
      <c r="F14" s="33">
        <f t="shared" si="0"/>
        <v>35473.75</v>
      </c>
      <c r="G14" s="19"/>
      <c r="H14" s="16"/>
      <c r="I14" s="17"/>
      <c r="J14" s="18"/>
      <c r="L14" s="51"/>
      <c r="M14" s="52"/>
    </row>
    <row r="15" spans="2:29" x14ac:dyDescent="0.25">
      <c r="B15" s="7">
        <v>45820</v>
      </c>
      <c r="C15" s="8">
        <v>2140</v>
      </c>
      <c r="D15" s="9"/>
      <c r="E15" s="10">
        <v>16.25</v>
      </c>
      <c r="F15" s="33">
        <f t="shared" si="0"/>
        <v>34775</v>
      </c>
      <c r="G15" s="19"/>
      <c r="H15" s="16"/>
      <c r="I15" s="17"/>
      <c r="J15" s="18"/>
      <c r="L15" s="51"/>
      <c r="M15" s="52"/>
    </row>
    <row r="16" spans="2:29" x14ac:dyDescent="0.25">
      <c r="B16" s="7">
        <v>45821</v>
      </c>
      <c r="C16" s="8">
        <v>2071</v>
      </c>
      <c r="D16" s="9"/>
      <c r="E16" s="10">
        <v>16.25</v>
      </c>
      <c r="F16" s="33">
        <f t="shared" si="0"/>
        <v>33653.75</v>
      </c>
      <c r="G16" s="19"/>
      <c r="H16" s="16"/>
      <c r="I16" s="17"/>
      <c r="J16" s="18"/>
      <c r="L16" s="51"/>
      <c r="M16" s="52"/>
    </row>
    <row r="17" spans="2:13" x14ac:dyDescent="0.25">
      <c r="B17" s="7">
        <v>45822</v>
      </c>
      <c r="C17" s="8">
        <v>2205</v>
      </c>
      <c r="D17" s="9"/>
      <c r="E17" s="10">
        <v>16.25</v>
      </c>
      <c r="F17" s="33">
        <f t="shared" si="0"/>
        <v>35831.25</v>
      </c>
      <c r="G17" s="19"/>
      <c r="H17" s="16"/>
      <c r="I17" s="17"/>
      <c r="J17" s="18"/>
      <c r="L17" s="51"/>
      <c r="M17" s="52"/>
    </row>
    <row r="18" spans="2:13" x14ac:dyDescent="0.25">
      <c r="B18" s="7">
        <v>45823</v>
      </c>
      <c r="C18" s="8">
        <v>2188</v>
      </c>
      <c r="D18" s="9"/>
      <c r="E18" s="10">
        <v>16.25</v>
      </c>
      <c r="F18" s="33">
        <f t="shared" si="0"/>
        <v>35555</v>
      </c>
      <c r="G18" s="19"/>
      <c r="H18" s="16"/>
      <c r="I18" s="17"/>
      <c r="J18" s="18"/>
      <c r="L18" s="51"/>
      <c r="M18" s="52"/>
    </row>
    <row r="19" spans="2:13" x14ac:dyDescent="0.25">
      <c r="B19" s="7">
        <v>45824</v>
      </c>
      <c r="C19" s="8">
        <v>2263</v>
      </c>
      <c r="D19" s="9"/>
      <c r="E19" s="10">
        <v>16.25</v>
      </c>
      <c r="F19" s="33">
        <f t="shared" si="0"/>
        <v>36773.75</v>
      </c>
      <c r="G19" s="19"/>
      <c r="H19" s="16"/>
      <c r="I19" s="17"/>
      <c r="J19" s="18"/>
      <c r="L19" s="51"/>
      <c r="M19" s="52"/>
    </row>
    <row r="20" spans="2:13" x14ac:dyDescent="0.25">
      <c r="B20" s="7">
        <v>45825</v>
      </c>
      <c r="C20" s="8">
        <v>2240</v>
      </c>
      <c r="D20" s="9"/>
      <c r="E20" s="10">
        <v>16.25</v>
      </c>
      <c r="F20" s="33">
        <f t="shared" si="0"/>
        <v>36400</v>
      </c>
      <c r="G20" s="19"/>
      <c r="H20" s="16"/>
      <c r="I20" s="17"/>
      <c r="J20" s="18"/>
      <c r="L20" s="51"/>
      <c r="M20" s="52"/>
    </row>
    <row r="21" spans="2:13" x14ac:dyDescent="0.25">
      <c r="B21" s="7">
        <v>45826</v>
      </c>
      <c r="C21" s="8">
        <v>2219</v>
      </c>
      <c r="D21" s="9"/>
      <c r="E21" s="10">
        <v>16.25</v>
      </c>
      <c r="F21" s="33">
        <f t="shared" si="0"/>
        <v>36058.75</v>
      </c>
      <c r="G21" s="19"/>
      <c r="H21" s="16"/>
      <c r="I21" s="17"/>
      <c r="J21" s="18"/>
      <c r="L21" s="51"/>
      <c r="M21" s="52"/>
    </row>
    <row r="22" spans="2:13" x14ac:dyDescent="0.25">
      <c r="B22" s="7">
        <v>45827</v>
      </c>
      <c r="C22" s="8">
        <v>2286</v>
      </c>
      <c r="D22" s="9"/>
      <c r="E22" s="10">
        <v>16.25</v>
      </c>
      <c r="F22" s="33">
        <f t="shared" si="0"/>
        <v>37147.5</v>
      </c>
      <c r="G22" s="19"/>
      <c r="H22" s="16"/>
      <c r="I22" s="17"/>
      <c r="J22" s="18"/>
      <c r="L22" s="51"/>
      <c r="M22" s="52"/>
    </row>
    <row r="23" spans="2:13" x14ac:dyDescent="0.25">
      <c r="B23" s="7">
        <v>45828</v>
      </c>
      <c r="C23" s="8">
        <v>2234</v>
      </c>
      <c r="D23" s="9"/>
      <c r="E23" s="10">
        <v>16.25</v>
      </c>
      <c r="F23" s="33">
        <f t="shared" si="0"/>
        <v>36302.5</v>
      </c>
      <c r="G23" s="19"/>
      <c r="H23" s="16"/>
      <c r="I23" s="17"/>
      <c r="J23" s="18"/>
      <c r="L23" s="51"/>
      <c r="M23" s="52"/>
    </row>
    <row r="24" spans="2:13" x14ac:dyDescent="0.25">
      <c r="B24" s="7">
        <v>45829</v>
      </c>
      <c r="C24" s="8">
        <v>2222</v>
      </c>
      <c r="D24" s="9"/>
      <c r="E24" s="10">
        <v>16.25</v>
      </c>
      <c r="F24" s="33">
        <f t="shared" si="0"/>
        <v>36107.5</v>
      </c>
      <c r="G24" s="19"/>
      <c r="H24" s="16"/>
      <c r="I24" s="17"/>
      <c r="J24" s="18"/>
      <c r="L24" s="51"/>
      <c r="M24" s="52"/>
    </row>
    <row r="25" spans="2:13" x14ac:dyDescent="0.25">
      <c r="B25" s="7">
        <v>45830</v>
      </c>
      <c r="C25" s="8">
        <v>2213</v>
      </c>
      <c r="D25" s="9"/>
      <c r="E25" s="10">
        <v>16.25</v>
      </c>
      <c r="F25" s="33">
        <f t="shared" si="0"/>
        <v>35961.25</v>
      </c>
      <c r="G25" s="19"/>
      <c r="H25" s="16"/>
      <c r="I25" s="17"/>
      <c r="J25" s="18"/>
      <c r="L25" s="51"/>
      <c r="M25" s="52"/>
    </row>
    <row r="26" spans="2:13" x14ac:dyDescent="0.25">
      <c r="B26" s="7">
        <v>45831</v>
      </c>
      <c r="C26" s="8">
        <v>2246</v>
      </c>
      <c r="D26" s="9"/>
      <c r="E26" s="10">
        <v>16.25</v>
      </c>
      <c r="F26" s="33">
        <f t="shared" si="0"/>
        <v>36497.5</v>
      </c>
      <c r="G26" s="19"/>
      <c r="H26" s="16"/>
      <c r="I26" s="17"/>
      <c r="J26" s="18"/>
      <c r="L26" s="51"/>
      <c r="M26" s="52"/>
    </row>
    <row r="27" spans="2:13" x14ac:dyDescent="0.25">
      <c r="B27" s="7">
        <v>45832</v>
      </c>
      <c r="C27" s="8">
        <v>2285</v>
      </c>
      <c r="D27" s="9"/>
      <c r="E27" s="10">
        <v>16.25</v>
      </c>
      <c r="F27" s="33">
        <f t="shared" si="0"/>
        <v>37131.25</v>
      </c>
      <c r="G27" s="19"/>
      <c r="H27" s="16"/>
      <c r="I27" s="17"/>
      <c r="J27" s="18"/>
      <c r="L27" s="51"/>
      <c r="M27" s="52"/>
    </row>
    <row r="28" spans="2:13" x14ac:dyDescent="0.25">
      <c r="B28" s="7">
        <v>45833</v>
      </c>
      <c r="C28" s="8">
        <v>2276</v>
      </c>
      <c r="D28" s="9"/>
      <c r="E28" s="10">
        <v>16.25</v>
      </c>
      <c r="F28" s="33">
        <f t="shared" si="0"/>
        <v>36985</v>
      </c>
      <c r="G28" s="19"/>
      <c r="H28" s="16"/>
      <c r="I28" s="17"/>
      <c r="J28" s="18"/>
      <c r="L28" s="51"/>
      <c r="M28" s="52"/>
    </row>
    <row r="29" spans="2:13" x14ac:dyDescent="0.25">
      <c r="B29" s="7">
        <v>45834</v>
      </c>
      <c r="C29" s="8">
        <v>2215</v>
      </c>
      <c r="D29" s="9"/>
      <c r="E29" s="10">
        <v>16.25</v>
      </c>
      <c r="F29" s="33">
        <f t="shared" si="0"/>
        <v>35993.75</v>
      </c>
      <c r="G29" s="19"/>
      <c r="H29" s="16"/>
      <c r="I29" s="17"/>
      <c r="J29" s="18"/>
      <c r="L29" s="51"/>
      <c r="M29" s="52"/>
    </row>
    <row r="30" spans="2:13" x14ac:dyDescent="0.25">
      <c r="B30" s="7">
        <v>45835</v>
      </c>
      <c r="C30" s="8">
        <v>2272</v>
      </c>
      <c r="D30" s="9"/>
      <c r="E30" s="10">
        <v>16.25</v>
      </c>
      <c r="F30" s="33">
        <f t="shared" si="0"/>
        <v>36920</v>
      </c>
      <c r="G30" s="19"/>
      <c r="H30" s="16"/>
      <c r="I30" s="17"/>
      <c r="J30" s="18"/>
      <c r="L30" s="51"/>
      <c r="M30" s="52"/>
    </row>
    <row r="31" spans="2:13" x14ac:dyDescent="0.25">
      <c r="B31" s="7">
        <v>45836</v>
      </c>
      <c r="C31" s="8">
        <v>2247</v>
      </c>
      <c r="D31" s="9"/>
      <c r="E31" s="10">
        <v>16.25</v>
      </c>
      <c r="F31" s="33">
        <f t="shared" si="0"/>
        <v>36513.75</v>
      </c>
      <c r="G31" s="19"/>
      <c r="H31" s="16"/>
      <c r="I31" s="17"/>
      <c r="J31" s="18"/>
      <c r="L31" s="51"/>
      <c r="M31" s="52"/>
    </row>
    <row r="32" spans="2:13" x14ac:dyDescent="0.25">
      <c r="B32" s="7">
        <v>45837</v>
      </c>
      <c r="C32" s="8">
        <v>2252</v>
      </c>
      <c r="D32" s="9"/>
      <c r="E32" s="10">
        <v>16.25</v>
      </c>
      <c r="F32" s="33">
        <f t="shared" si="0"/>
        <v>36595</v>
      </c>
      <c r="G32" s="19"/>
      <c r="H32" s="16"/>
      <c r="I32" s="17"/>
      <c r="J32" s="18"/>
      <c r="L32" s="51"/>
      <c r="M32" s="52"/>
    </row>
    <row r="33" spans="2:12" x14ac:dyDescent="0.25">
      <c r="B33" s="7">
        <v>45838</v>
      </c>
      <c r="C33" s="8">
        <v>2267</v>
      </c>
      <c r="D33" s="9"/>
      <c r="E33" s="10">
        <v>16.25</v>
      </c>
      <c r="F33" s="33">
        <f t="shared" si="0"/>
        <v>36838.75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16.25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57577</v>
      </c>
      <c r="D35" s="43">
        <f>SUM(D4:D34)</f>
        <v>0</v>
      </c>
      <c r="E35" s="44"/>
      <c r="F35" s="45" t="s">
        <v>4</v>
      </c>
      <c r="G35" s="24"/>
      <c r="H35" s="68" t="s">
        <v>11</v>
      </c>
      <c r="I35" s="68"/>
      <c r="J35" s="25">
        <f>SUM(J4:J34)</f>
        <v>944982.51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9" t="s">
        <v>13</v>
      </c>
      <c r="I36" s="69"/>
      <c r="J36" s="18">
        <f>F36+F37</f>
        <v>935626.25</v>
      </c>
      <c r="L36" s="31">
        <f>J36-J4-J5-J6+J37</f>
        <v>944982.51249999995</v>
      </c>
    </row>
    <row r="37" spans="2:12" x14ac:dyDescent="0.25">
      <c r="B37" s="26" t="s">
        <v>14</v>
      </c>
      <c r="C37" s="30">
        <f>C35</f>
        <v>57577</v>
      </c>
      <c r="D37" s="9">
        <f>D35/1.03</f>
        <v>0</v>
      </c>
      <c r="E37" s="10"/>
      <c r="F37" s="33">
        <f>SUM(F4:F36)</f>
        <v>935626.25</v>
      </c>
      <c r="G37" s="19"/>
      <c r="H37" s="17" t="s">
        <v>15</v>
      </c>
      <c r="I37" s="17">
        <v>0.01</v>
      </c>
      <c r="J37" s="18">
        <f>J36*I37</f>
        <v>9356.2625000000007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0" t="s">
        <v>16</v>
      </c>
      <c r="C39" s="71"/>
      <c r="D39" s="27"/>
      <c r="E39" s="37"/>
      <c r="F39" s="38"/>
      <c r="G39" s="28"/>
      <c r="H39" s="72" t="s">
        <v>17</v>
      </c>
      <c r="I39" s="72"/>
      <c r="J39" s="29">
        <f>J36+J37+J38-J35</f>
        <v>2.4999999441206455E-3</v>
      </c>
    </row>
    <row r="40" spans="2:12" ht="15.75" thickBot="1" x14ac:dyDescent="0.3">
      <c r="B40" s="62"/>
      <c r="C40" s="63"/>
      <c r="D40" s="63"/>
      <c r="E40" s="63"/>
      <c r="F40" s="63"/>
      <c r="G40" s="63"/>
      <c r="H40" s="63"/>
      <c r="I40" s="63"/>
      <c r="J40" s="64"/>
    </row>
    <row r="41" spans="2:12" ht="15.75" thickBot="1" x14ac:dyDescent="0.3">
      <c r="B41" s="62"/>
      <c r="C41" s="63"/>
      <c r="D41" s="63"/>
      <c r="E41" s="63"/>
      <c r="F41" s="63"/>
      <c r="G41" s="63"/>
      <c r="H41" s="63"/>
      <c r="I41" s="63"/>
      <c r="J41" s="6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3.28515625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5" t="s">
        <v>31</v>
      </c>
      <c r="C2" s="66"/>
      <c r="D2" s="66"/>
      <c r="E2" s="66"/>
      <c r="F2" s="66"/>
      <c r="G2" s="66"/>
      <c r="H2" s="66"/>
      <c r="I2" s="66"/>
      <c r="J2" s="67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>
        <v>2318</v>
      </c>
      <c r="D4" s="9"/>
      <c r="E4" s="10">
        <v>16.25</v>
      </c>
      <c r="F4" s="33">
        <f>E4*C4</f>
        <v>37667.5</v>
      </c>
      <c r="G4" s="11"/>
      <c r="H4" s="12" t="s">
        <v>6</v>
      </c>
      <c r="I4" s="13">
        <v>0.01</v>
      </c>
      <c r="J4" s="14"/>
    </row>
    <row r="5" spans="2:29" x14ac:dyDescent="0.25">
      <c r="B5" s="7">
        <v>45840</v>
      </c>
      <c r="C5" s="8">
        <v>2297</v>
      </c>
      <c r="D5" s="9"/>
      <c r="E5" s="10">
        <v>16.25</v>
      </c>
      <c r="F5" s="33">
        <f t="shared" ref="F5:F34" si="0">E5*C5</f>
        <v>37326.25</v>
      </c>
      <c r="G5" s="11"/>
      <c r="H5" s="12" t="s">
        <v>7</v>
      </c>
      <c r="I5" s="13">
        <v>1E-3</v>
      </c>
      <c r="J5" s="14"/>
    </row>
    <row r="6" spans="2:29" x14ac:dyDescent="0.25">
      <c r="B6" s="7">
        <v>45841</v>
      </c>
      <c r="C6" s="8">
        <v>2338</v>
      </c>
      <c r="D6" s="9"/>
      <c r="E6" s="10">
        <v>16.25</v>
      </c>
      <c r="F6" s="33">
        <f t="shared" si="0"/>
        <v>37992.5</v>
      </c>
      <c r="G6" s="11"/>
      <c r="H6" s="12" t="s">
        <v>8</v>
      </c>
      <c r="I6" s="13"/>
      <c r="J6" s="14"/>
    </row>
    <row r="7" spans="2:29" x14ac:dyDescent="0.25">
      <c r="B7" s="7">
        <v>45842</v>
      </c>
      <c r="C7" s="8">
        <v>0</v>
      </c>
      <c r="D7" s="9"/>
      <c r="E7" s="10">
        <v>16.25</v>
      </c>
      <c r="F7" s="33">
        <f t="shared" si="0"/>
        <v>0</v>
      </c>
      <c r="G7" s="11"/>
      <c r="H7" s="12" t="s">
        <v>9</v>
      </c>
      <c r="I7" s="13"/>
      <c r="J7" s="14">
        <f>'HAZİRAN 2025'!J39*-1</f>
        <v>-2.4999999441206455E-3</v>
      </c>
    </row>
    <row r="8" spans="2:29" x14ac:dyDescent="0.25">
      <c r="B8" s="7">
        <v>45843</v>
      </c>
      <c r="C8" s="8">
        <v>2269</v>
      </c>
      <c r="D8" s="9"/>
      <c r="E8" s="10">
        <v>16.25</v>
      </c>
      <c r="F8" s="33">
        <f t="shared" si="0"/>
        <v>36871.25</v>
      </c>
      <c r="G8" s="15">
        <v>45869</v>
      </c>
      <c r="H8" t="s">
        <v>37</v>
      </c>
      <c r="I8" s="17"/>
      <c r="J8" s="18">
        <v>10269.579</v>
      </c>
    </row>
    <row r="9" spans="2:29" x14ac:dyDescent="0.25">
      <c r="B9" s="7">
        <v>45844</v>
      </c>
      <c r="C9" s="8">
        <v>2308</v>
      </c>
      <c r="D9" s="9"/>
      <c r="E9" s="10">
        <v>16.25</v>
      </c>
      <c r="F9" s="33">
        <f t="shared" si="0"/>
        <v>37505</v>
      </c>
      <c r="G9" s="15">
        <v>45896</v>
      </c>
      <c r="H9" s="16" t="s">
        <v>36</v>
      </c>
      <c r="I9" s="17"/>
      <c r="J9" s="18">
        <v>1102268.1499999999</v>
      </c>
    </row>
    <row r="10" spans="2:29" x14ac:dyDescent="0.25">
      <c r="B10" s="7">
        <v>45845</v>
      </c>
      <c r="C10" s="8">
        <v>2213</v>
      </c>
      <c r="D10" s="9"/>
      <c r="E10" s="10">
        <v>16.25</v>
      </c>
      <c r="F10" s="33">
        <f t="shared" si="0"/>
        <v>35961.25</v>
      </c>
      <c r="G10" s="15"/>
      <c r="H10" s="16"/>
      <c r="I10" s="17"/>
      <c r="J10" s="18"/>
    </row>
    <row r="11" spans="2:29" x14ac:dyDescent="0.25">
      <c r="B11" s="7">
        <v>45846</v>
      </c>
      <c r="C11" s="8">
        <v>2650</v>
      </c>
      <c r="D11" s="9"/>
      <c r="E11" s="10">
        <v>16.25</v>
      </c>
      <c r="F11" s="33">
        <f t="shared" si="0"/>
        <v>43062.5</v>
      </c>
      <c r="G11" s="19"/>
      <c r="H11" s="16"/>
      <c r="I11" s="17"/>
      <c r="J11" s="18"/>
    </row>
    <row r="12" spans="2:29" x14ac:dyDescent="0.25">
      <c r="B12" s="7">
        <v>45847</v>
      </c>
      <c r="C12" s="8">
        <v>2011</v>
      </c>
      <c r="D12" s="9"/>
      <c r="E12" s="10">
        <v>16.25</v>
      </c>
      <c r="F12" s="33">
        <f t="shared" si="0"/>
        <v>32678.75</v>
      </c>
      <c r="G12" s="19"/>
      <c r="H12" s="16"/>
      <c r="I12" s="17"/>
      <c r="J12" s="18"/>
    </row>
    <row r="13" spans="2:29" x14ac:dyDescent="0.25">
      <c r="B13" s="7">
        <v>45848</v>
      </c>
      <c r="C13" s="8">
        <v>2365</v>
      </c>
      <c r="D13" s="9"/>
      <c r="E13" s="10">
        <v>16.25</v>
      </c>
      <c r="F13" s="33">
        <f t="shared" si="0"/>
        <v>38431.25</v>
      </c>
      <c r="G13" s="19"/>
      <c r="H13" s="16"/>
      <c r="I13" s="17"/>
      <c r="J13" s="18"/>
    </row>
    <row r="14" spans="2:29" x14ac:dyDescent="0.25">
      <c r="B14" s="7">
        <v>45849</v>
      </c>
      <c r="C14" s="8">
        <v>2347</v>
      </c>
      <c r="D14" s="9"/>
      <c r="E14" s="10">
        <v>16.25</v>
      </c>
      <c r="F14" s="33">
        <f t="shared" si="0"/>
        <v>38138.75</v>
      </c>
      <c r="G14" s="19"/>
      <c r="H14" s="16"/>
      <c r="I14" s="17"/>
      <c r="J14" s="18"/>
    </row>
    <row r="15" spans="2:29" x14ac:dyDescent="0.25">
      <c r="B15" s="7">
        <v>45850</v>
      </c>
      <c r="C15" s="8">
        <v>2304</v>
      </c>
      <c r="D15" s="9"/>
      <c r="E15" s="10">
        <v>16.25</v>
      </c>
      <c r="F15" s="33">
        <f t="shared" si="0"/>
        <v>37440</v>
      </c>
      <c r="G15" s="19"/>
      <c r="H15" s="16"/>
      <c r="I15" s="17"/>
      <c r="J15" s="18"/>
    </row>
    <row r="16" spans="2:29" x14ac:dyDescent="0.25">
      <c r="B16" s="7">
        <v>45851</v>
      </c>
      <c r="C16" s="8">
        <v>2303</v>
      </c>
      <c r="D16" s="9"/>
      <c r="E16" s="10">
        <v>16.25</v>
      </c>
      <c r="F16" s="33">
        <f t="shared" si="0"/>
        <v>37423.75</v>
      </c>
      <c r="G16" s="19"/>
      <c r="H16" s="16"/>
      <c r="I16" s="17"/>
      <c r="J16" s="18"/>
      <c r="M16" s="55"/>
    </row>
    <row r="17" spans="2:10" x14ac:dyDescent="0.25">
      <c r="B17" s="7">
        <v>45852</v>
      </c>
      <c r="C17" s="8">
        <v>2265</v>
      </c>
      <c r="D17" s="9"/>
      <c r="E17" s="10">
        <v>16.25</v>
      </c>
      <c r="F17" s="33">
        <f t="shared" si="0"/>
        <v>36806.25</v>
      </c>
      <c r="G17" s="19"/>
      <c r="H17" s="16"/>
      <c r="I17" s="17"/>
      <c r="J17" s="18"/>
    </row>
    <row r="18" spans="2:10" x14ac:dyDescent="0.25">
      <c r="B18" s="7">
        <v>45853</v>
      </c>
      <c r="C18" s="8">
        <v>2205</v>
      </c>
      <c r="D18" s="9"/>
      <c r="E18" s="10">
        <v>16.25</v>
      </c>
      <c r="F18" s="33">
        <f t="shared" si="0"/>
        <v>35831.25</v>
      </c>
      <c r="G18" s="19"/>
      <c r="H18" s="16"/>
      <c r="I18" s="17"/>
      <c r="J18" s="18"/>
    </row>
    <row r="19" spans="2:10" x14ac:dyDescent="0.25">
      <c r="B19" s="7">
        <v>45854</v>
      </c>
      <c r="C19" s="8">
        <v>2292</v>
      </c>
      <c r="D19" s="9"/>
      <c r="E19" s="10">
        <v>16.25</v>
      </c>
      <c r="F19" s="33">
        <f t="shared" si="0"/>
        <v>37245</v>
      </c>
      <c r="G19" s="19"/>
      <c r="H19" s="16"/>
      <c r="I19" s="17"/>
      <c r="J19" s="18"/>
    </row>
    <row r="20" spans="2:10" x14ac:dyDescent="0.25">
      <c r="B20" s="7">
        <v>45855</v>
      </c>
      <c r="C20" s="8">
        <v>2254</v>
      </c>
      <c r="D20" s="9"/>
      <c r="E20" s="10">
        <v>16.25</v>
      </c>
      <c r="F20" s="33">
        <f t="shared" si="0"/>
        <v>36627.5</v>
      </c>
      <c r="G20" s="19"/>
      <c r="H20" s="16"/>
      <c r="I20" s="17"/>
      <c r="J20" s="18"/>
    </row>
    <row r="21" spans="2:10" x14ac:dyDescent="0.25">
      <c r="B21" s="7">
        <v>45856</v>
      </c>
      <c r="C21" s="8">
        <v>2340</v>
      </c>
      <c r="D21" s="9"/>
      <c r="E21" s="10">
        <v>16.25</v>
      </c>
      <c r="F21" s="33">
        <f t="shared" si="0"/>
        <v>38025</v>
      </c>
      <c r="G21" s="19"/>
      <c r="H21" s="16"/>
      <c r="I21" s="17"/>
      <c r="J21" s="18"/>
    </row>
    <row r="22" spans="2:10" x14ac:dyDescent="0.25">
      <c r="B22" s="7">
        <v>45857</v>
      </c>
      <c r="C22" s="8">
        <v>2364</v>
      </c>
      <c r="D22" s="9"/>
      <c r="E22" s="10">
        <v>16.25</v>
      </c>
      <c r="F22" s="33">
        <f t="shared" si="0"/>
        <v>38415</v>
      </c>
      <c r="G22" s="19"/>
      <c r="H22" s="16"/>
      <c r="I22" s="17"/>
      <c r="J22" s="18"/>
    </row>
    <row r="23" spans="2:10" x14ac:dyDescent="0.25">
      <c r="B23" s="7">
        <v>45858</v>
      </c>
      <c r="C23" s="8">
        <v>2189</v>
      </c>
      <c r="D23" s="9"/>
      <c r="E23" s="10">
        <v>16.25</v>
      </c>
      <c r="F23" s="33">
        <f t="shared" si="0"/>
        <v>35571.25</v>
      </c>
      <c r="G23" s="19"/>
      <c r="H23" s="16"/>
      <c r="I23" s="17"/>
      <c r="J23" s="18"/>
    </row>
    <row r="24" spans="2:10" x14ac:dyDescent="0.25">
      <c r="B24" s="7">
        <v>45859</v>
      </c>
      <c r="C24" s="8">
        <v>2302</v>
      </c>
      <c r="D24" s="9"/>
      <c r="E24" s="10">
        <v>16.25</v>
      </c>
      <c r="F24" s="33">
        <f t="shared" si="0"/>
        <v>37407.5</v>
      </c>
      <c r="G24" s="19"/>
      <c r="H24" s="16"/>
      <c r="I24" s="17"/>
      <c r="J24" s="18"/>
    </row>
    <row r="25" spans="2:10" x14ac:dyDescent="0.25">
      <c r="B25" s="7">
        <v>45860</v>
      </c>
      <c r="C25" s="8">
        <v>2213</v>
      </c>
      <c r="D25" s="9"/>
      <c r="E25" s="10">
        <v>16.25</v>
      </c>
      <c r="F25" s="33">
        <f t="shared" si="0"/>
        <v>35961.25</v>
      </c>
      <c r="G25" s="19"/>
      <c r="H25" s="16"/>
      <c r="I25" s="17"/>
      <c r="J25" s="18"/>
    </row>
    <row r="26" spans="2:10" x14ac:dyDescent="0.25">
      <c r="B26" s="7">
        <v>45861</v>
      </c>
      <c r="C26" s="8">
        <v>2157</v>
      </c>
      <c r="D26" s="9"/>
      <c r="E26" s="10">
        <v>16.25</v>
      </c>
      <c r="F26" s="33">
        <f t="shared" si="0"/>
        <v>35051.25</v>
      </c>
      <c r="G26" s="19"/>
      <c r="H26" s="16"/>
      <c r="I26" s="17"/>
      <c r="J26" s="18"/>
    </row>
    <row r="27" spans="2:10" x14ac:dyDescent="0.25">
      <c r="B27" s="7">
        <v>45862</v>
      </c>
      <c r="C27" s="8">
        <v>2219</v>
      </c>
      <c r="D27" s="9"/>
      <c r="E27" s="10">
        <v>16.25</v>
      </c>
      <c r="F27" s="33">
        <f t="shared" si="0"/>
        <v>36058.75</v>
      </c>
      <c r="G27" s="19"/>
      <c r="H27" s="16"/>
      <c r="I27" s="17"/>
      <c r="J27" s="18"/>
    </row>
    <row r="28" spans="2:10" x14ac:dyDescent="0.25">
      <c r="B28" s="7">
        <v>45863</v>
      </c>
      <c r="C28" s="8">
        <v>2232</v>
      </c>
      <c r="D28" s="9"/>
      <c r="E28" s="10">
        <v>16.25</v>
      </c>
      <c r="F28" s="33">
        <f t="shared" si="0"/>
        <v>36270</v>
      </c>
      <c r="G28" s="19"/>
      <c r="H28" s="16"/>
      <c r="I28" s="17"/>
      <c r="J28" s="18"/>
    </row>
    <row r="29" spans="2:10" x14ac:dyDescent="0.25">
      <c r="B29" s="7">
        <v>45864</v>
      </c>
      <c r="C29" s="8">
        <v>2248</v>
      </c>
      <c r="D29" s="9"/>
      <c r="E29" s="10">
        <v>16.25</v>
      </c>
      <c r="F29" s="33">
        <f t="shared" si="0"/>
        <v>36530</v>
      </c>
      <c r="G29" s="19"/>
      <c r="H29" s="16"/>
      <c r="I29" s="17"/>
      <c r="J29" s="18"/>
    </row>
    <row r="30" spans="2:10" x14ac:dyDescent="0.25">
      <c r="B30" s="7">
        <v>45865</v>
      </c>
      <c r="C30" s="8">
        <v>2195</v>
      </c>
      <c r="D30" s="9"/>
      <c r="E30" s="10">
        <v>16.25</v>
      </c>
      <c r="F30" s="33">
        <f t="shared" si="0"/>
        <v>35668.75</v>
      </c>
      <c r="G30" s="19"/>
      <c r="H30" s="16"/>
      <c r="I30" s="17"/>
      <c r="J30" s="18"/>
    </row>
    <row r="31" spans="2:10" x14ac:dyDescent="0.25">
      <c r="B31" s="7">
        <v>45866</v>
      </c>
      <c r="C31" s="8">
        <v>2868</v>
      </c>
      <c r="D31" s="9"/>
      <c r="E31" s="10">
        <v>16.25</v>
      </c>
      <c r="F31" s="33">
        <f t="shared" si="0"/>
        <v>46605</v>
      </c>
      <c r="G31" s="19"/>
      <c r="H31" s="16"/>
      <c r="I31" s="17"/>
      <c r="J31" s="18"/>
    </row>
    <row r="32" spans="2:10" x14ac:dyDescent="0.25">
      <c r="B32" s="7">
        <v>45867</v>
      </c>
      <c r="C32" s="8">
        <v>1505</v>
      </c>
      <c r="D32" s="9"/>
      <c r="E32" s="10">
        <v>16.25</v>
      </c>
      <c r="F32" s="33">
        <f t="shared" si="0"/>
        <v>24456.25</v>
      </c>
      <c r="G32" s="19"/>
      <c r="H32" s="16"/>
      <c r="I32" s="17"/>
      <c r="J32" s="18"/>
    </row>
    <row r="33" spans="2:12" x14ac:dyDescent="0.25">
      <c r="B33" s="7">
        <v>45868</v>
      </c>
      <c r="C33" s="8">
        <v>2135</v>
      </c>
      <c r="D33" s="9"/>
      <c r="E33" s="10">
        <v>16.25</v>
      </c>
      <c r="F33" s="33">
        <f t="shared" si="0"/>
        <v>34693.75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2080</v>
      </c>
      <c r="D34" s="36"/>
      <c r="E34" s="10">
        <v>16.25</v>
      </c>
      <c r="F34" s="38">
        <f t="shared" si="0"/>
        <v>33800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67786</v>
      </c>
      <c r="D35" s="43">
        <f>SUM(D4:D34)</f>
        <v>0</v>
      </c>
      <c r="E35" s="44"/>
      <c r="F35" s="45" t="s">
        <v>4</v>
      </c>
      <c r="G35" s="24"/>
      <c r="H35" s="68" t="s">
        <v>11</v>
      </c>
      <c r="I35" s="68"/>
      <c r="J35" s="25">
        <f>SUM(J4:J34)</f>
        <v>1112537.7264999999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9" t="s">
        <v>13</v>
      </c>
      <c r="I36" s="69"/>
      <c r="J36" s="18">
        <f>F36+F37</f>
        <v>1101522.5</v>
      </c>
      <c r="L36" s="31">
        <f>J36-J4-J5-J6+J37</f>
        <v>1112537.7250000001</v>
      </c>
    </row>
    <row r="37" spans="2:12" x14ac:dyDescent="0.25">
      <c r="B37" s="26" t="s">
        <v>14</v>
      </c>
      <c r="C37" s="30">
        <f>C35</f>
        <v>67786</v>
      </c>
      <c r="D37" s="9">
        <f>D35/1.03</f>
        <v>0</v>
      </c>
      <c r="E37" s="10"/>
      <c r="F37" s="33">
        <f>SUM(F4:F36)</f>
        <v>1101522.5</v>
      </c>
      <c r="G37" s="19"/>
      <c r="H37" s="17" t="s">
        <v>15</v>
      </c>
      <c r="I37" s="17">
        <v>0.01</v>
      </c>
      <c r="J37" s="18">
        <f>J36*I37</f>
        <v>11015.225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0" t="s">
        <v>16</v>
      </c>
      <c r="C39" s="71"/>
      <c r="D39" s="27"/>
      <c r="E39" s="37"/>
      <c r="F39" s="38"/>
      <c r="G39" s="28"/>
      <c r="H39" s="72" t="s">
        <v>17</v>
      </c>
      <c r="I39" s="72"/>
      <c r="J39" s="29">
        <f>J36+J37+J38-J35</f>
        <v>-1.4999997802078724E-3</v>
      </c>
    </row>
    <row r="40" spans="2:12" ht="15.75" thickBot="1" x14ac:dyDescent="0.3">
      <c r="B40" s="62"/>
      <c r="C40" s="63"/>
      <c r="D40" s="63"/>
      <c r="E40" s="63"/>
      <c r="F40" s="63"/>
      <c r="G40" s="63"/>
      <c r="H40" s="63"/>
      <c r="I40" s="63"/>
      <c r="J40" s="64"/>
    </row>
    <row r="41" spans="2:12" ht="15.75" thickBot="1" x14ac:dyDescent="0.3">
      <c r="B41" s="62"/>
      <c r="C41" s="63"/>
      <c r="D41" s="63"/>
      <c r="E41" s="63"/>
      <c r="F41" s="63"/>
      <c r="G41" s="63"/>
      <c r="H41" s="63"/>
      <c r="I41" s="63"/>
      <c r="J41" s="6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S17" sqref="S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5" t="s">
        <v>31</v>
      </c>
      <c r="C2" s="66"/>
      <c r="D2" s="66"/>
      <c r="E2" s="66"/>
      <c r="F2" s="66"/>
      <c r="G2" s="66"/>
      <c r="H2" s="66"/>
      <c r="I2" s="66"/>
      <c r="J2" s="67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>
        <v>2097</v>
      </c>
      <c r="D4" s="9"/>
      <c r="E4" s="10">
        <v>17.75</v>
      </c>
      <c r="F4" s="33">
        <f>E4*C4</f>
        <v>37221.75</v>
      </c>
      <c r="G4" s="11"/>
      <c r="H4" s="12" t="s">
        <v>6</v>
      </c>
      <c r="I4" s="13">
        <v>0.01</v>
      </c>
      <c r="J4" s="14"/>
    </row>
    <row r="5" spans="2:29" x14ac:dyDescent="0.25">
      <c r="B5" s="7">
        <v>45871</v>
      </c>
      <c r="C5" s="8">
        <v>1999</v>
      </c>
      <c r="D5" s="9"/>
      <c r="E5" s="10">
        <v>17.75</v>
      </c>
      <c r="F5" s="33">
        <f t="shared" ref="F5:F34" si="0">E5*C5</f>
        <v>35482.25</v>
      </c>
      <c r="G5" s="11"/>
      <c r="H5" s="12" t="s">
        <v>7</v>
      </c>
      <c r="I5" s="13">
        <v>1E-3</v>
      </c>
      <c r="J5" s="14"/>
    </row>
    <row r="6" spans="2:29" x14ac:dyDescent="0.25">
      <c r="B6" s="7">
        <v>45872</v>
      </c>
      <c r="C6" s="8">
        <v>1955</v>
      </c>
      <c r="D6" s="9"/>
      <c r="E6" s="10">
        <v>17.75</v>
      </c>
      <c r="F6" s="33">
        <f t="shared" si="0"/>
        <v>34701.25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>
        <v>2058</v>
      </c>
      <c r="D7" s="9"/>
      <c r="E7" s="10">
        <v>17.75</v>
      </c>
      <c r="F7" s="33">
        <f t="shared" si="0"/>
        <v>36529.5</v>
      </c>
      <c r="G7" s="11"/>
      <c r="H7" s="12" t="s">
        <v>9</v>
      </c>
      <c r="I7" s="13"/>
      <c r="J7" s="14">
        <f>'TEMMUZ 2025'!J39*-1</f>
        <v>1.4999997802078724E-3</v>
      </c>
    </row>
    <row r="8" spans="2:29" x14ac:dyDescent="0.25">
      <c r="B8" s="7">
        <v>45874</v>
      </c>
      <c r="C8" s="8">
        <v>2077</v>
      </c>
      <c r="D8" s="9"/>
      <c r="E8" s="10">
        <v>17.75</v>
      </c>
      <c r="F8" s="33">
        <f t="shared" si="0"/>
        <v>36866.75</v>
      </c>
      <c r="G8" s="15">
        <v>45924</v>
      </c>
      <c r="H8" s="16" t="s">
        <v>39</v>
      </c>
      <c r="I8" s="17"/>
      <c r="J8" s="18">
        <v>500000</v>
      </c>
      <c r="L8" s="56">
        <v>62556</v>
      </c>
      <c r="M8" s="56">
        <v>16.25</v>
      </c>
      <c r="N8" s="56">
        <f>L8*M8</f>
        <v>1016535</v>
      </c>
    </row>
    <row r="9" spans="2:29" x14ac:dyDescent="0.25">
      <c r="B9" s="7">
        <v>45875</v>
      </c>
      <c r="C9" s="8">
        <v>1944</v>
      </c>
      <c r="D9" s="9"/>
      <c r="E9" s="10">
        <v>17.75</v>
      </c>
      <c r="F9" s="33">
        <f t="shared" si="0"/>
        <v>34506</v>
      </c>
      <c r="G9" s="15">
        <v>45930</v>
      </c>
      <c r="H9" s="16" t="s">
        <v>40</v>
      </c>
      <c r="I9" s="17"/>
      <c r="J9" s="18">
        <v>621472.68999999994</v>
      </c>
      <c r="L9" s="56"/>
      <c r="M9" s="56"/>
      <c r="N9" s="56">
        <f>N8*0.01</f>
        <v>10165.35</v>
      </c>
    </row>
    <row r="10" spans="2:29" x14ac:dyDescent="0.25">
      <c r="B10" s="7">
        <v>45876</v>
      </c>
      <c r="C10" s="8">
        <v>1968</v>
      </c>
      <c r="D10" s="9"/>
      <c r="E10" s="10">
        <v>17.75</v>
      </c>
      <c r="F10" s="33">
        <f t="shared" si="0"/>
        <v>34932</v>
      </c>
      <c r="G10" s="15"/>
      <c r="H10" s="16"/>
      <c r="I10" s="17"/>
      <c r="J10" s="18"/>
      <c r="L10" s="56"/>
      <c r="M10" s="56"/>
      <c r="N10" s="56">
        <f>N8+N9</f>
        <v>1026700.35</v>
      </c>
    </row>
    <row r="11" spans="2:29" x14ac:dyDescent="0.25">
      <c r="B11" s="7">
        <v>45877</v>
      </c>
      <c r="C11" s="8">
        <v>2016</v>
      </c>
      <c r="D11" s="9"/>
      <c r="E11" s="10">
        <v>17.75</v>
      </c>
      <c r="F11" s="33">
        <f t="shared" si="0"/>
        <v>35784</v>
      </c>
      <c r="G11" s="19"/>
      <c r="H11" s="16"/>
      <c r="I11" s="17"/>
      <c r="J11" s="18"/>
      <c r="L11" s="56"/>
      <c r="M11" s="56"/>
      <c r="N11" s="56"/>
    </row>
    <row r="12" spans="2:29" x14ac:dyDescent="0.25">
      <c r="B12" s="7">
        <v>45878</v>
      </c>
      <c r="C12" s="8">
        <v>2028</v>
      </c>
      <c r="D12" s="9"/>
      <c r="E12" s="10">
        <v>17.75</v>
      </c>
      <c r="F12" s="33">
        <f t="shared" si="0"/>
        <v>35997</v>
      </c>
      <c r="G12" s="19"/>
      <c r="H12" s="16"/>
      <c r="I12" s="17"/>
      <c r="J12" s="18"/>
      <c r="L12" s="56"/>
      <c r="M12" s="56"/>
      <c r="N12" s="56"/>
    </row>
    <row r="13" spans="2:29" x14ac:dyDescent="0.25">
      <c r="B13" s="7">
        <v>45879</v>
      </c>
      <c r="C13" s="8">
        <v>2012</v>
      </c>
      <c r="D13" s="9"/>
      <c r="E13" s="10">
        <v>17.75</v>
      </c>
      <c r="F13" s="33">
        <f t="shared" si="0"/>
        <v>35713</v>
      </c>
      <c r="G13" s="19"/>
      <c r="H13" s="16"/>
      <c r="I13" s="17"/>
      <c r="J13" s="18"/>
      <c r="L13" s="56"/>
      <c r="M13" s="56"/>
      <c r="N13" s="56"/>
    </row>
    <row r="14" spans="2:29" x14ac:dyDescent="0.25">
      <c r="B14" s="7">
        <v>45880</v>
      </c>
      <c r="C14" s="8">
        <v>1993</v>
      </c>
      <c r="D14" s="9"/>
      <c r="E14" s="10">
        <v>17.75</v>
      </c>
      <c r="F14" s="33">
        <f t="shared" si="0"/>
        <v>35375.75</v>
      </c>
      <c r="G14" s="19"/>
      <c r="H14" s="16"/>
      <c r="I14" s="17"/>
      <c r="J14" s="18"/>
      <c r="L14" s="56"/>
      <c r="M14" s="56"/>
      <c r="N14" s="56"/>
    </row>
    <row r="15" spans="2:29" x14ac:dyDescent="0.25">
      <c r="B15" s="7">
        <v>45881</v>
      </c>
      <c r="C15" s="8">
        <v>1987</v>
      </c>
      <c r="D15" s="9"/>
      <c r="E15" s="10">
        <v>17.75</v>
      </c>
      <c r="F15" s="33">
        <f t="shared" si="0"/>
        <v>35269.25</v>
      </c>
      <c r="G15" s="19"/>
      <c r="H15" s="16"/>
      <c r="I15" s="17"/>
      <c r="J15" s="18"/>
      <c r="L15" s="56">
        <v>62556</v>
      </c>
      <c r="M15" s="56">
        <v>17.75</v>
      </c>
      <c r="N15" s="56">
        <f>L15*M15</f>
        <v>1110369</v>
      </c>
    </row>
    <row r="16" spans="2:29" x14ac:dyDescent="0.25">
      <c r="B16" s="7">
        <v>45882</v>
      </c>
      <c r="C16" s="8">
        <v>2006</v>
      </c>
      <c r="D16" s="9"/>
      <c r="E16" s="10">
        <v>17.75</v>
      </c>
      <c r="F16" s="33">
        <f t="shared" si="0"/>
        <v>35606.5</v>
      </c>
      <c r="G16" s="19"/>
      <c r="H16" s="16"/>
      <c r="I16" s="17"/>
      <c r="J16" s="18"/>
      <c r="L16" s="56"/>
      <c r="M16" s="56"/>
      <c r="N16" s="56">
        <f>N15*0.01</f>
        <v>11103.69</v>
      </c>
    </row>
    <row r="17" spans="2:14" x14ac:dyDescent="0.25">
      <c r="B17" s="7">
        <v>45883</v>
      </c>
      <c r="C17" s="8">
        <v>2016</v>
      </c>
      <c r="D17" s="9"/>
      <c r="E17" s="10">
        <v>17.75</v>
      </c>
      <c r="F17" s="33">
        <f t="shared" si="0"/>
        <v>35784</v>
      </c>
      <c r="G17" s="19"/>
      <c r="H17" s="16"/>
      <c r="I17" s="17"/>
      <c r="J17" s="18"/>
      <c r="L17" s="56"/>
      <c r="M17" s="56"/>
      <c r="N17" s="56">
        <f>N15+N16</f>
        <v>1121472.69</v>
      </c>
    </row>
    <row r="18" spans="2:14" x14ac:dyDescent="0.25">
      <c r="B18" s="7">
        <v>45884</v>
      </c>
      <c r="C18" s="8">
        <v>1970</v>
      </c>
      <c r="D18" s="9"/>
      <c r="E18" s="10">
        <v>17.75</v>
      </c>
      <c r="F18" s="33">
        <f t="shared" si="0"/>
        <v>34967.5</v>
      </c>
      <c r="G18" s="19"/>
      <c r="H18" s="16"/>
      <c r="I18" s="17"/>
      <c r="J18" s="18"/>
      <c r="L18" s="56"/>
      <c r="M18" s="56"/>
      <c r="N18" s="56"/>
    </row>
    <row r="19" spans="2:14" x14ac:dyDescent="0.25">
      <c r="B19" s="7">
        <v>45885</v>
      </c>
      <c r="C19" s="8">
        <v>1989</v>
      </c>
      <c r="D19" s="9"/>
      <c r="E19" s="10">
        <v>17.75</v>
      </c>
      <c r="F19" s="33">
        <f t="shared" si="0"/>
        <v>35304.75</v>
      </c>
      <c r="G19" s="19"/>
      <c r="H19" s="16"/>
      <c r="I19" s="17"/>
      <c r="J19" s="18"/>
      <c r="L19" s="56"/>
      <c r="M19" s="56"/>
      <c r="N19" s="56"/>
    </row>
    <row r="20" spans="2:14" x14ac:dyDescent="0.25">
      <c r="B20" s="7">
        <v>45886</v>
      </c>
      <c r="C20" s="8">
        <v>1970</v>
      </c>
      <c r="D20" s="9"/>
      <c r="E20" s="10">
        <v>17.75</v>
      </c>
      <c r="F20" s="33">
        <f t="shared" si="0"/>
        <v>34967.5</v>
      </c>
      <c r="G20" s="19"/>
      <c r="H20" s="16"/>
      <c r="I20" s="17"/>
      <c r="J20" s="18"/>
      <c r="L20" s="56"/>
      <c r="M20" s="56"/>
      <c r="N20" s="56"/>
    </row>
    <row r="21" spans="2:14" x14ac:dyDescent="0.25">
      <c r="B21" s="7">
        <v>45887</v>
      </c>
      <c r="C21" s="8">
        <v>2011</v>
      </c>
      <c r="D21" s="9"/>
      <c r="E21" s="10">
        <v>17.75</v>
      </c>
      <c r="F21" s="33">
        <f t="shared" si="0"/>
        <v>35695.25</v>
      </c>
      <c r="G21" s="19"/>
      <c r="H21" s="16"/>
      <c r="I21" s="17"/>
      <c r="J21" s="18"/>
      <c r="L21" s="56"/>
      <c r="M21" s="57" t="s">
        <v>38</v>
      </c>
      <c r="N21" s="57">
        <f>N17-N10</f>
        <v>94772.339999999967</v>
      </c>
    </row>
    <row r="22" spans="2:14" x14ac:dyDescent="0.25">
      <c r="B22" s="7">
        <v>45888</v>
      </c>
      <c r="C22" s="8">
        <v>2043</v>
      </c>
      <c r="D22" s="9"/>
      <c r="E22" s="10">
        <v>17.75</v>
      </c>
      <c r="F22" s="33">
        <f t="shared" si="0"/>
        <v>36263.25</v>
      </c>
      <c r="G22" s="19"/>
      <c r="H22" s="16"/>
      <c r="I22" s="17"/>
      <c r="J22" s="18"/>
      <c r="L22" s="56"/>
      <c r="M22" s="56"/>
      <c r="N22" s="56"/>
    </row>
    <row r="23" spans="2:14" x14ac:dyDescent="0.25">
      <c r="B23" s="7">
        <v>45889</v>
      </c>
      <c r="C23" s="8">
        <v>2027</v>
      </c>
      <c r="D23" s="9"/>
      <c r="E23" s="10">
        <v>17.75</v>
      </c>
      <c r="F23" s="33">
        <f t="shared" si="0"/>
        <v>35979.25</v>
      </c>
      <c r="G23" s="19"/>
      <c r="H23" s="16"/>
      <c r="I23" s="17"/>
      <c r="J23" s="18"/>
    </row>
    <row r="24" spans="2:14" x14ac:dyDescent="0.25">
      <c r="B24" s="7">
        <v>45890</v>
      </c>
      <c r="C24" s="8">
        <v>2005</v>
      </c>
      <c r="D24" s="9"/>
      <c r="E24" s="10">
        <v>17.75</v>
      </c>
      <c r="F24" s="33">
        <f t="shared" si="0"/>
        <v>35588.75</v>
      </c>
      <c r="G24" s="19"/>
      <c r="H24" s="16"/>
      <c r="I24" s="17"/>
      <c r="J24" s="18"/>
    </row>
    <row r="25" spans="2:14" x14ac:dyDescent="0.25">
      <c r="B25" s="7">
        <v>45891</v>
      </c>
      <c r="C25" s="8">
        <v>1993</v>
      </c>
      <c r="D25" s="9"/>
      <c r="E25" s="10">
        <v>17.75</v>
      </c>
      <c r="F25" s="33">
        <f t="shared" si="0"/>
        <v>35375.75</v>
      </c>
      <c r="G25" s="19"/>
      <c r="H25" s="16"/>
      <c r="I25" s="17"/>
      <c r="J25" s="18"/>
    </row>
    <row r="26" spans="2:14" x14ac:dyDescent="0.25">
      <c r="B26" s="7">
        <v>45892</v>
      </c>
      <c r="C26" s="8">
        <v>1981</v>
      </c>
      <c r="D26" s="9"/>
      <c r="E26" s="10">
        <v>17.75</v>
      </c>
      <c r="F26" s="33">
        <f t="shared" si="0"/>
        <v>35162.75</v>
      </c>
      <c r="G26" s="19"/>
      <c r="H26" s="16"/>
      <c r="I26" s="17"/>
      <c r="J26" s="18"/>
    </row>
    <row r="27" spans="2:14" x14ac:dyDescent="0.25">
      <c r="B27" s="7">
        <v>45893</v>
      </c>
      <c r="C27" s="8">
        <v>2006</v>
      </c>
      <c r="D27" s="9"/>
      <c r="E27" s="10">
        <v>17.75</v>
      </c>
      <c r="F27" s="33">
        <f t="shared" si="0"/>
        <v>35606.5</v>
      </c>
      <c r="G27" s="19"/>
      <c r="H27" s="16"/>
      <c r="I27" s="17"/>
      <c r="J27" s="18"/>
    </row>
    <row r="28" spans="2:14" x14ac:dyDescent="0.25">
      <c r="B28" s="7">
        <v>45894</v>
      </c>
      <c r="C28" s="8">
        <v>2033</v>
      </c>
      <c r="D28" s="9"/>
      <c r="E28" s="10">
        <v>17.75</v>
      </c>
      <c r="F28" s="33">
        <f t="shared" si="0"/>
        <v>36085.75</v>
      </c>
      <c r="G28" s="19"/>
      <c r="H28" s="16"/>
      <c r="I28" s="17"/>
      <c r="J28" s="18"/>
    </row>
    <row r="29" spans="2:14" x14ac:dyDescent="0.25">
      <c r="B29" s="7">
        <v>45895</v>
      </c>
      <c r="C29" s="8">
        <v>2043</v>
      </c>
      <c r="D29" s="9"/>
      <c r="E29" s="10">
        <v>17.75</v>
      </c>
      <c r="F29" s="33">
        <f t="shared" si="0"/>
        <v>36263.25</v>
      </c>
      <c r="G29" s="19"/>
      <c r="H29" s="16"/>
      <c r="I29" s="17"/>
      <c r="J29" s="18"/>
    </row>
    <row r="30" spans="2:14" x14ac:dyDescent="0.25">
      <c r="B30" s="7">
        <v>45896</v>
      </c>
      <c r="C30" s="8">
        <v>2002</v>
      </c>
      <c r="D30" s="9"/>
      <c r="E30" s="10">
        <v>17.75</v>
      </c>
      <c r="F30" s="33">
        <f t="shared" si="0"/>
        <v>35535.5</v>
      </c>
      <c r="G30" s="19"/>
      <c r="H30" s="16"/>
      <c r="I30" s="17"/>
      <c r="J30" s="18"/>
    </row>
    <row r="31" spans="2:14" x14ac:dyDescent="0.25">
      <c r="B31" s="7">
        <v>45897</v>
      </c>
      <c r="C31" s="8">
        <v>2118</v>
      </c>
      <c r="D31" s="9"/>
      <c r="E31" s="10">
        <v>17.75</v>
      </c>
      <c r="F31" s="33">
        <f t="shared" si="0"/>
        <v>37594.5</v>
      </c>
      <c r="G31" s="19"/>
      <c r="H31" s="16"/>
      <c r="I31" s="17"/>
      <c r="J31" s="18"/>
    </row>
    <row r="32" spans="2:14" x14ac:dyDescent="0.25">
      <c r="B32" s="7">
        <v>45898</v>
      </c>
      <c r="C32" s="8">
        <v>2052</v>
      </c>
      <c r="D32" s="9"/>
      <c r="E32" s="10">
        <v>17.75</v>
      </c>
      <c r="F32" s="33">
        <f t="shared" si="0"/>
        <v>36423</v>
      </c>
      <c r="G32" s="19"/>
      <c r="H32" s="16"/>
      <c r="I32" s="17"/>
      <c r="J32" s="18"/>
    </row>
    <row r="33" spans="2:14" x14ac:dyDescent="0.25">
      <c r="B33" s="7">
        <v>45899</v>
      </c>
      <c r="C33" s="8">
        <v>2058</v>
      </c>
      <c r="D33" s="9"/>
      <c r="E33" s="10">
        <v>17.75</v>
      </c>
      <c r="F33" s="33">
        <f t="shared" si="0"/>
        <v>36529.5</v>
      </c>
      <c r="G33" s="19"/>
      <c r="H33" s="16"/>
      <c r="I33" s="17"/>
      <c r="J33" s="18"/>
    </row>
    <row r="34" spans="2:14" ht="15.75" thickBot="1" x14ac:dyDescent="0.3">
      <c r="B34" s="34">
        <v>45900</v>
      </c>
      <c r="C34" s="35">
        <v>2099</v>
      </c>
      <c r="D34" s="36"/>
      <c r="E34" s="10">
        <v>17.75</v>
      </c>
      <c r="F34" s="38">
        <f t="shared" si="0"/>
        <v>37257.25</v>
      </c>
      <c r="G34" s="20"/>
      <c r="H34" s="21"/>
      <c r="I34" s="22"/>
      <c r="J34" s="23"/>
    </row>
    <row r="35" spans="2:14" x14ac:dyDescent="0.25">
      <c r="B35" s="41" t="s">
        <v>10</v>
      </c>
      <c r="C35" s="42">
        <f>SUM(C4:C34)</f>
        <v>62556</v>
      </c>
      <c r="D35" s="43">
        <f>SUM(D4:D34)</f>
        <v>0</v>
      </c>
      <c r="E35" s="44"/>
      <c r="F35" s="45" t="s">
        <v>4</v>
      </c>
      <c r="G35" s="24"/>
      <c r="H35" s="68" t="s">
        <v>11</v>
      </c>
      <c r="I35" s="68"/>
      <c r="J35" s="25">
        <f>SUM(J4:J34)</f>
        <v>1121472.6914999997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9" t="s">
        <v>13</v>
      </c>
      <c r="I36" s="69"/>
      <c r="J36" s="18">
        <f>F36+F37</f>
        <v>1110369</v>
      </c>
      <c r="L36" s="31">
        <f>J36-J4-J5-J6+J37</f>
        <v>1121472.69</v>
      </c>
      <c r="M36" s="31">
        <v>1026700.35</v>
      </c>
      <c r="N36" s="31">
        <f>L36-M36</f>
        <v>94772.339999999967</v>
      </c>
    </row>
    <row r="37" spans="2:14" x14ac:dyDescent="0.25">
      <c r="B37" s="26" t="s">
        <v>14</v>
      </c>
      <c r="C37" s="30">
        <f>C35</f>
        <v>62556</v>
      </c>
      <c r="D37" s="9">
        <f>D35/1.03</f>
        <v>0</v>
      </c>
      <c r="E37" s="10"/>
      <c r="F37" s="33">
        <f>SUM(F4:F36)</f>
        <v>1110369</v>
      </c>
      <c r="G37" s="19"/>
      <c r="H37" s="17" t="s">
        <v>15</v>
      </c>
      <c r="I37" s="17">
        <v>0.01</v>
      </c>
      <c r="J37" s="18">
        <f>J36*I37</f>
        <v>11103.69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70" t="s">
        <v>16</v>
      </c>
      <c r="C39" s="71"/>
      <c r="D39" s="27"/>
      <c r="E39" s="37"/>
      <c r="F39" s="38"/>
      <c r="G39" s="28"/>
      <c r="H39" s="72" t="s">
        <v>17</v>
      </c>
      <c r="I39" s="72"/>
      <c r="J39" s="29">
        <f>J36+J37+J38-J35</f>
        <v>-1.4999997802078724E-3</v>
      </c>
    </row>
    <row r="40" spans="2:14" ht="15.75" thickBot="1" x14ac:dyDescent="0.3">
      <c r="B40" s="62"/>
      <c r="C40" s="63"/>
      <c r="D40" s="63"/>
      <c r="E40" s="63"/>
      <c r="F40" s="63"/>
      <c r="G40" s="63"/>
      <c r="H40" s="63"/>
      <c r="I40" s="63"/>
      <c r="J40" s="64"/>
    </row>
    <row r="41" spans="2:14" ht="15.75" thickBot="1" x14ac:dyDescent="0.3">
      <c r="B41" s="62"/>
      <c r="C41" s="63"/>
      <c r="D41" s="63"/>
      <c r="E41" s="63"/>
      <c r="F41" s="63"/>
      <c r="G41" s="63"/>
      <c r="H41" s="63"/>
      <c r="I41" s="63"/>
      <c r="J41" s="64"/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H19" sqref="H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5" t="s">
        <v>31</v>
      </c>
      <c r="C2" s="66"/>
      <c r="D2" s="66"/>
      <c r="E2" s="66"/>
      <c r="F2" s="66"/>
      <c r="G2" s="66"/>
      <c r="H2" s="66"/>
      <c r="I2" s="66"/>
      <c r="J2" s="67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>
        <v>2655</v>
      </c>
      <c r="D4" s="9"/>
      <c r="E4" s="10">
        <v>18.350000000000001</v>
      </c>
      <c r="F4" s="33">
        <f>E4*C4</f>
        <v>48719.250000000007</v>
      </c>
      <c r="G4" s="11"/>
      <c r="H4" s="12" t="s">
        <v>6</v>
      </c>
      <c r="I4" s="13">
        <v>0.01</v>
      </c>
      <c r="J4" s="14"/>
    </row>
    <row r="5" spans="2:29" x14ac:dyDescent="0.25">
      <c r="B5" s="7">
        <v>45902</v>
      </c>
      <c r="C5" s="8">
        <v>1435</v>
      </c>
      <c r="D5" s="9"/>
      <c r="E5" s="10">
        <v>18.350000000000001</v>
      </c>
      <c r="F5" s="33">
        <f t="shared" ref="F5:F34" si="0">E5*C5</f>
        <v>26332.250000000004</v>
      </c>
      <c r="G5" s="11"/>
      <c r="H5" s="12" t="s">
        <v>7</v>
      </c>
      <c r="I5" s="13">
        <v>1E-3</v>
      </c>
      <c r="J5" s="14"/>
    </row>
    <row r="6" spans="2:29" x14ac:dyDescent="0.25">
      <c r="B6" s="7">
        <v>45903</v>
      </c>
      <c r="C6" s="8">
        <v>1985</v>
      </c>
      <c r="D6" s="9"/>
      <c r="E6" s="10">
        <v>18.350000000000001</v>
      </c>
      <c r="F6" s="33">
        <f t="shared" si="0"/>
        <v>36424.75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>
        <v>1964</v>
      </c>
      <c r="D7" s="9"/>
      <c r="E7" s="10">
        <v>18.350000000000001</v>
      </c>
      <c r="F7" s="33">
        <f t="shared" si="0"/>
        <v>36039.4</v>
      </c>
      <c r="G7" s="11"/>
      <c r="H7" s="12" t="s">
        <v>9</v>
      </c>
      <c r="I7" s="13"/>
      <c r="J7" s="14">
        <f>'AĞUSTOS 2025'!J39*-1</f>
        <v>1.4999997802078724E-3</v>
      </c>
    </row>
    <row r="8" spans="2:29" x14ac:dyDescent="0.25">
      <c r="B8" s="7">
        <v>45905</v>
      </c>
      <c r="C8" s="8">
        <v>2002</v>
      </c>
      <c r="D8" s="9"/>
      <c r="E8" s="10">
        <v>18.350000000000001</v>
      </c>
      <c r="F8" s="33">
        <f t="shared" si="0"/>
        <v>36736.700000000004</v>
      </c>
      <c r="G8" s="15">
        <v>45938</v>
      </c>
      <c r="H8" s="16" t="s">
        <v>41</v>
      </c>
      <c r="I8" s="17"/>
      <c r="J8" s="18">
        <v>700000</v>
      </c>
    </row>
    <row r="9" spans="2:29" x14ac:dyDescent="0.25">
      <c r="B9" s="7">
        <v>45906</v>
      </c>
      <c r="C9" s="8">
        <v>1992</v>
      </c>
      <c r="D9" s="9"/>
      <c r="E9" s="10">
        <v>18.350000000000001</v>
      </c>
      <c r="F9" s="33">
        <f t="shared" si="0"/>
        <v>36553.200000000004</v>
      </c>
      <c r="G9" s="15">
        <v>45947</v>
      </c>
      <c r="H9" s="16" t="s">
        <v>40</v>
      </c>
      <c r="I9" s="17"/>
      <c r="J9" s="18">
        <v>410662.41</v>
      </c>
    </row>
    <row r="10" spans="2:29" x14ac:dyDescent="0.25">
      <c r="B10" s="7">
        <v>45907</v>
      </c>
      <c r="C10" s="8">
        <v>2024</v>
      </c>
      <c r="D10" s="9"/>
      <c r="E10" s="10">
        <v>18.350000000000001</v>
      </c>
      <c r="F10" s="33">
        <f t="shared" si="0"/>
        <v>37140.400000000001</v>
      </c>
      <c r="G10" s="15">
        <v>45960</v>
      </c>
      <c r="H10" s="16" t="s">
        <v>43</v>
      </c>
      <c r="I10" s="17"/>
      <c r="J10" s="18">
        <v>1600000</v>
      </c>
      <c r="L10" s="56">
        <v>61953</v>
      </c>
      <c r="M10" s="56">
        <v>18.350000000000001</v>
      </c>
      <c r="N10" s="56">
        <f>L10*M10</f>
        <v>1136837.55</v>
      </c>
    </row>
    <row r="11" spans="2:29" x14ac:dyDescent="0.25">
      <c r="B11" s="7">
        <v>45908</v>
      </c>
      <c r="C11" s="8">
        <v>2064</v>
      </c>
      <c r="D11" s="9"/>
      <c r="E11" s="10">
        <v>18.350000000000001</v>
      </c>
      <c r="F11" s="33">
        <f t="shared" si="0"/>
        <v>37874.400000000001</v>
      </c>
      <c r="G11" s="19"/>
      <c r="H11" s="16"/>
      <c r="I11" s="17"/>
      <c r="J11" s="18"/>
      <c r="L11" s="56"/>
      <c r="M11" s="56"/>
      <c r="N11" s="56">
        <f>N10*0.01</f>
        <v>11368.3755</v>
      </c>
    </row>
    <row r="12" spans="2:29" x14ac:dyDescent="0.25">
      <c r="B12" s="7">
        <v>45909</v>
      </c>
      <c r="C12" s="8">
        <v>2057</v>
      </c>
      <c r="D12" s="9"/>
      <c r="E12" s="10">
        <v>18.350000000000001</v>
      </c>
      <c r="F12" s="33">
        <f t="shared" si="0"/>
        <v>37745.950000000004</v>
      </c>
      <c r="G12" s="19"/>
      <c r="H12" s="16"/>
      <c r="I12" s="17"/>
      <c r="J12" s="18"/>
      <c r="L12" s="56"/>
      <c r="M12" s="56"/>
      <c r="N12" s="56">
        <f>N10+N11</f>
        <v>1148205.9255000001</v>
      </c>
    </row>
    <row r="13" spans="2:29" x14ac:dyDescent="0.25">
      <c r="B13" s="7">
        <v>45910</v>
      </c>
      <c r="C13" s="8">
        <v>2009</v>
      </c>
      <c r="D13" s="9"/>
      <c r="E13" s="10">
        <v>18.350000000000001</v>
      </c>
      <c r="F13" s="33">
        <f t="shared" si="0"/>
        <v>36865.15</v>
      </c>
      <c r="G13" s="19"/>
      <c r="H13" s="16"/>
      <c r="I13" s="17"/>
      <c r="J13" s="18"/>
      <c r="L13" s="56"/>
      <c r="M13" s="56"/>
      <c r="N13" s="56"/>
    </row>
    <row r="14" spans="2:29" x14ac:dyDescent="0.25">
      <c r="B14" s="7">
        <v>45911</v>
      </c>
      <c r="C14" s="8">
        <v>2039</v>
      </c>
      <c r="D14" s="9"/>
      <c r="E14" s="10">
        <v>18.350000000000001</v>
      </c>
      <c r="F14" s="33">
        <f t="shared" si="0"/>
        <v>37415.65</v>
      </c>
      <c r="G14" s="19"/>
      <c r="H14" s="16"/>
      <c r="I14" s="17"/>
      <c r="J14" s="18"/>
      <c r="L14" s="56"/>
      <c r="M14" s="56"/>
      <c r="N14" s="56"/>
    </row>
    <row r="15" spans="2:29" x14ac:dyDescent="0.25">
      <c r="B15" s="7">
        <v>45912</v>
      </c>
      <c r="C15" s="8">
        <v>2066</v>
      </c>
      <c r="D15" s="9"/>
      <c r="E15" s="10">
        <v>18.350000000000001</v>
      </c>
      <c r="F15" s="33">
        <f t="shared" si="0"/>
        <v>37911.100000000006</v>
      </c>
      <c r="G15" s="19"/>
      <c r="H15" s="16"/>
      <c r="I15" s="17"/>
      <c r="J15" s="18"/>
      <c r="L15" s="56">
        <v>61953</v>
      </c>
      <c r="M15" s="56">
        <v>17.75</v>
      </c>
      <c r="N15" s="56">
        <f>L15*M15</f>
        <v>1099665.75</v>
      </c>
    </row>
    <row r="16" spans="2:29" x14ac:dyDescent="0.25">
      <c r="B16" s="7">
        <v>45913</v>
      </c>
      <c r="C16" s="8">
        <v>2047</v>
      </c>
      <c r="D16" s="9"/>
      <c r="E16" s="10">
        <v>18.350000000000001</v>
      </c>
      <c r="F16" s="33">
        <f t="shared" si="0"/>
        <v>37562.450000000004</v>
      </c>
      <c r="G16" s="19"/>
      <c r="H16" s="16"/>
      <c r="I16" s="17"/>
      <c r="J16" s="18"/>
      <c r="L16" s="56"/>
      <c r="M16" s="56"/>
      <c r="N16" s="56">
        <f>N15*0.01</f>
        <v>10996.657499999999</v>
      </c>
    </row>
    <row r="17" spans="2:14" x14ac:dyDescent="0.25">
      <c r="B17" s="7">
        <v>45914</v>
      </c>
      <c r="C17" s="8">
        <v>2064</v>
      </c>
      <c r="D17" s="9"/>
      <c r="E17" s="10">
        <v>18.350000000000001</v>
      </c>
      <c r="F17" s="33">
        <f t="shared" si="0"/>
        <v>37874.400000000001</v>
      </c>
      <c r="G17" s="19"/>
      <c r="H17" s="16"/>
      <c r="I17" s="17"/>
      <c r="J17" s="18"/>
      <c r="L17" s="56"/>
      <c r="M17" s="56"/>
      <c r="N17" s="56">
        <f>N15+N16</f>
        <v>1110662.4075</v>
      </c>
    </row>
    <row r="18" spans="2:14" x14ac:dyDescent="0.25">
      <c r="B18" s="7">
        <v>45915</v>
      </c>
      <c r="C18" s="8">
        <v>2081</v>
      </c>
      <c r="D18" s="9"/>
      <c r="E18" s="10">
        <v>18.350000000000001</v>
      </c>
      <c r="F18" s="33">
        <f t="shared" si="0"/>
        <v>38186.350000000006</v>
      </c>
      <c r="G18" s="19"/>
      <c r="H18" s="16"/>
      <c r="I18" s="17"/>
      <c r="J18" s="18"/>
      <c r="L18" s="56"/>
      <c r="M18" s="56"/>
      <c r="N18" s="56"/>
    </row>
    <row r="19" spans="2:14" x14ac:dyDescent="0.25">
      <c r="B19" s="7">
        <v>45916</v>
      </c>
      <c r="C19" s="8">
        <v>2077</v>
      </c>
      <c r="D19" s="9"/>
      <c r="E19" s="10">
        <v>18.350000000000001</v>
      </c>
      <c r="F19" s="33">
        <f t="shared" si="0"/>
        <v>38112.950000000004</v>
      </c>
      <c r="G19" s="19"/>
      <c r="H19" s="16"/>
      <c r="I19" s="17"/>
      <c r="J19" s="18"/>
      <c r="L19" s="56"/>
      <c r="M19" s="57" t="s">
        <v>42</v>
      </c>
      <c r="N19" s="57">
        <f>N12-N17</f>
        <v>37543.518000000156</v>
      </c>
    </row>
    <row r="20" spans="2:14" x14ac:dyDescent="0.25">
      <c r="B20" s="7">
        <v>45917</v>
      </c>
      <c r="C20" s="8">
        <v>2006</v>
      </c>
      <c r="D20" s="9"/>
      <c r="E20" s="10">
        <v>18.350000000000001</v>
      </c>
      <c r="F20" s="33">
        <f t="shared" si="0"/>
        <v>36810.100000000006</v>
      </c>
      <c r="G20" s="19"/>
      <c r="H20" s="16"/>
      <c r="I20" s="17"/>
      <c r="J20" s="18"/>
      <c r="L20" s="56"/>
      <c r="M20" s="56"/>
      <c r="N20" s="56"/>
    </row>
    <row r="21" spans="2:14" x14ac:dyDescent="0.25">
      <c r="B21" s="7">
        <v>45918</v>
      </c>
      <c r="C21" s="8">
        <v>2024</v>
      </c>
      <c r="D21" s="9"/>
      <c r="E21" s="10">
        <v>18.350000000000001</v>
      </c>
      <c r="F21" s="33">
        <f t="shared" si="0"/>
        <v>37140.400000000001</v>
      </c>
      <c r="G21" s="19"/>
      <c r="H21" s="16"/>
      <c r="I21" s="17"/>
      <c r="J21" s="18"/>
      <c r="L21" s="56"/>
      <c r="M21" s="56"/>
      <c r="N21" s="56"/>
    </row>
    <row r="22" spans="2:14" x14ac:dyDescent="0.25">
      <c r="B22" s="7">
        <v>45919</v>
      </c>
      <c r="C22" s="8">
        <v>2054</v>
      </c>
      <c r="D22" s="9"/>
      <c r="E22" s="10">
        <v>18.350000000000001</v>
      </c>
      <c r="F22" s="33">
        <f t="shared" si="0"/>
        <v>37690.9</v>
      </c>
      <c r="G22" s="19"/>
      <c r="H22" s="16"/>
      <c r="I22" s="17"/>
      <c r="J22" s="18"/>
      <c r="L22" s="56"/>
      <c r="M22" s="56"/>
      <c r="N22" s="56"/>
    </row>
    <row r="23" spans="2:14" x14ac:dyDescent="0.25">
      <c r="B23" s="7">
        <v>45920</v>
      </c>
      <c r="C23" s="8">
        <v>2114</v>
      </c>
      <c r="D23" s="9"/>
      <c r="E23" s="10">
        <v>18.350000000000001</v>
      </c>
      <c r="F23" s="33">
        <f t="shared" si="0"/>
        <v>38791.9</v>
      </c>
      <c r="G23" s="19"/>
      <c r="H23" s="16"/>
      <c r="I23" s="17"/>
      <c r="J23" s="18"/>
      <c r="L23" s="56"/>
      <c r="M23" s="56"/>
      <c r="N23" s="56"/>
    </row>
    <row r="24" spans="2:14" x14ac:dyDescent="0.25">
      <c r="B24" s="7">
        <v>45921</v>
      </c>
      <c r="C24" s="8">
        <v>2135</v>
      </c>
      <c r="D24" s="9"/>
      <c r="E24" s="10">
        <v>18.350000000000001</v>
      </c>
      <c r="F24" s="33">
        <f t="shared" si="0"/>
        <v>39177.25</v>
      </c>
      <c r="G24" s="19"/>
      <c r="H24" s="16"/>
      <c r="I24" s="17"/>
      <c r="J24" s="18"/>
    </row>
    <row r="25" spans="2:14" x14ac:dyDescent="0.25">
      <c r="B25" s="7">
        <v>45922</v>
      </c>
      <c r="C25" s="8">
        <v>2117</v>
      </c>
      <c r="D25" s="9"/>
      <c r="E25" s="10">
        <v>18.350000000000001</v>
      </c>
      <c r="F25" s="33">
        <f t="shared" si="0"/>
        <v>38846.950000000004</v>
      </c>
      <c r="G25" s="19"/>
      <c r="H25" s="16"/>
      <c r="I25" s="17"/>
      <c r="J25" s="18"/>
    </row>
    <row r="26" spans="2:14" x14ac:dyDescent="0.25">
      <c r="B26" s="7">
        <v>45923</v>
      </c>
      <c r="C26" s="8">
        <v>2104</v>
      </c>
      <c r="D26" s="9"/>
      <c r="E26" s="10">
        <v>18.350000000000001</v>
      </c>
      <c r="F26" s="33">
        <f t="shared" si="0"/>
        <v>38608.400000000001</v>
      </c>
      <c r="G26" s="19"/>
      <c r="H26" s="16"/>
      <c r="I26" s="17"/>
      <c r="J26" s="18"/>
    </row>
    <row r="27" spans="2:14" x14ac:dyDescent="0.25">
      <c r="B27" s="7">
        <v>45924</v>
      </c>
      <c r="C27" s="8">
        <v>2132</v>
      </c>
      <c r="D27" s="9"/>
      <c r="E27" s="10">
        <v>18.350000000000001</v>
      </c>
      <c r="F27" s="33">
        <f t="shared" si="0"/>
        <v>39122.200000000004</v>
      </c>
      <c r="G27" s="19"/>
      <c r="H27" s="16"/>
      <c r="I27" s="17"/>
      <c r="J27" s="18"/>
    </row>
    <row r="28" spans="2:14" x14ac:dyDescent="0.25">
      <c r="B28" s="7">
        <v>45925</v>
      </c>
      <c r="C28" s="8">
        <v>2157</v>
      </c>
      <c r="D28" s="9"/>
      <c r="E28" s="10">
        <v>18.350000000000001</v>
      </c>
      <c r="F28" s="33">
        <f t="shared" si="0"/>
        <v>39580.950000000004</v>
      </c>
      <c r="G28" s="19"/>
      <c r="H28" s="16"/>
      <c r="I28" s="17"/>
      <c r="J28" s="18"/>
    </row>
    <row r="29" spans="2:14" x14ac:dyDescent="0.25">
      <c r="B29" s="7">
        <v>45926</v>
      </c>
      <c r="C29" s="8">
        <v>2126</v>
      </c>
      <c r="D29" s="9"/>
      <c r="E29" s="10">
        <v>18.350000000000001</v>
      </c>
      <c r="F29" s="33">
        <f t="shared" si="0"/>
        <v>39012.100000000006</v>
      </c>
      <c r="G29" s="19"/>
      <c r="H29" s="16"/>
      <c r="I29" s="17"/>
      <c r="J29" s="18"/>
    </row>
    <row r="30" spans="2:14" x14ac:dyDescent="0.25">
      <c r="B30" s="7">
        <v>45927</v>
      </c>
      <c r="C30" s="8">
        <v>2112</v>
      </c>
      <c r="D30" s="9"/>
      <c r="E30" s="10">
        <v>18.350000000000001</v>
      </c>
      <c r="F30" s="33">
        <f t="shared" si="0"/>
        <v>38755.200000000004</v>
      </c>
      <c r="G30" s="19"/>
      <c r="H30" s="16"/>
      <c r="I30" s="17"/>
      <c r="J30" s="18"/>
    </row>
    <row r="31" spans="2:14" x14ac:dyDescent="0.25">
      <c r="B31" s="7">
        <v>45928</v>
      </c>
      <c r="C31" s="8">
        <v>2113</v>
      </c>
      <c r="D31" s="9"/>
      <c r="E31" s="10">
        <v>18.350000000000001</v>
      </c>
      <c r="F31" s="33">
        <f t="shared" si="0"/>
        <v>38773.550000000003</v>
      </c>
      <c r="G31" s="19"/>
      <c r="H31" s="16"/>
      <c r="I31" s="17"/>
      <c r="J31" s="18"/>
    </row>
    <row r="32" spans="2:14" x14ac:dyDescent="0.25">
      <c r="B32" s="7">
        <v>45929</v>
      </c>
      <c r="C32" s="8">
        <v>2102</v>
      </c>
      <c r="D32" s="9"/>
      <c r="E32" s="10">
        <v>18.350000000000001</v>
      </c>
      <c r="F32" s="33">
        <f t="shared" si="0"/>
        <v>38571.700000000004</v>
      </c>
      <c r="G32" s="19"/>
      <c r="H32" s="16"/>
      <c r="I32" s="17"/>
      <c r="J32" s="18"/>
    </row>
    <row r="33" spans="2:14" x14ac:dyDescent="0.25">
      <c r="B33" s="7">
        <v>45930</v>
      </c>
      <c r="C33" s="8">
        <v>2096</v>
      </c>
      <c r="D33" s="9"/>
      <c r="E33" s="10">
        <v>18.350000000000001</v>
      </c>
      <c r="F33" s="33">
        <f t="shared" si="0"/>
        <v>38461.600000000006</v>
      </c>
      <c r="G33" s="19"/>
      <c r="H33" s="16"/>
      <c r="I33" s="17"/>
      <c r="J33" s="18"/>
    </row>
    <row r="34" spans="2:14" ht="15.75" thickBot="1" x14ac:dyDescent="0.3">
      <c r="B34" s="46"/>
      <c r="C34" s="47"/>
      <c r="D34" s="48"/>
      <c r="E34" s="10">
        <v>18.350000000000001</v>
      </c>
      <c r="F34" s="49">
        <f t="shared" si="0"/>
        <v>0</v>
      </c>
      <c r="G34" s="20"/>
      <c r="H34" s="21"/>
      <c r="I34" s="22"/>
      <c r="J34" s="23"/>
    </row>
    <row r="35" spans="2:14" x14ac:dyDescent="0.25">
      <c r="B35" s="41" t="s">
        <v>10</v>
      </c>
      <c r="C35" s="42">
        <f>SUM(C4:C34)</f>
        <v>61953</v>
      </c>
      <c r="D35" s="43">
        <f>SUM(D4:D34)</f>
        <v>0</v>
      </c>
      <c r="E35" s="44"/>
      <c r="F35" s="45" t="s">
        <v>4</v>
      </c>
      <c r="G35" s="24"/>
      <c r="H35" s="68" t="s">
        <v>11</v>
      </c>
      <c r="I35" s="68"/>
      <c r="J35" s="25">
        <f>SUM(J4:J34)</f>
        <v>2710662.4114999995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9" t="s">
        <v>13</v>
      </c>
      <c r="I36" s="69"/>
      <c r="J36" s="18">
        <f>F36+F37</f>
        <v>1136837.55</v>
      </c>
      <c r="L36" s="31">
        <f>J36-J4-J5-J6+J37</f>
        <v>1148205.9255000001</v>
      </c>
      <c r="M36" s="31">
        <v>1110662.4099999999</v>
      </c>
      <c r="N36" s="31">
        <f>L36-M36</f>
        <v>37543.515500000212</v>
      </c>
    </row>
    <row r="37" spans="2:14" x14ac:dyDescent="0.25">
      <c r="B37" s="26" t="s">
        <v>14</v>
      </c>
      <c r="C37" s="30">
        <f>C35</f>
        <v>61953</v>
      </c>
      <c r="D37" s="9">
        <f>D35/1.03</f>
        <v>0</v>
      </c>
      <c r="E37" s="10"/>
      <c r="F37" s="33">
        <f>SUM(F4:F36)</f>
        <v>1136837.55</v>
      </c>
      <c r="G37" s="19"/>
      <c r="H37" s="17" t="s">
        <v>15</v>
      </c>
      <c r="I37" s="17">
        <v>0.01</v>
      </c>
      <c r="J37" s="18">
        <f>J36*I37</f>
        <v>11368.3755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70" t="s">
        <v>16</v>
      </c>
      <c r="C39" s="71"/>
      <c r="D39" s="27"/>
      <c r="E39" s="37"/>
      <c r="F39" s="38"/>
      <c r="G39" s="28"/>
      <c r="H39" s="72" t="s">
        <v>17</v>
      </c>
      <c r="I39" s="72"/>
      <c r="J39" s="29">
        <f>J36+J37+J38-J35</f>
        <v>-1562456.4859999993</v>
      </c>
    </row>
    <row r="40" spans="2:14" ht="15.75" thickBot="1" x14ac:dyDescent="0.3">
      <c r="B40" s="62"/>
      <c r="C40" s="63"/>
      <c r="D40" s="63"/>
      <c r="E40" s="63"/>
      <c r="F40" s="63"/>
      <c r="G40" s="63"/>
      <c r="H40" s="63"/>
      <c r="I40" s="63"/>
      <c r="J40" s="64"/>
    </row>
    <row r="41" spans="2:14" ht="15.75" thickBot="1" x14ac:dyDescent="0.3">
      <c r="B41" s="62"/>
      <c r="C41" s="63"/>
      <c r="D41" s="63"/>
      <c r="E41" s="63"/>
      <c r="F41" s="63"/>
      <c r="G41" s="63"/>
      <c r="H41" s="63"/>
      <c r="I41" s="63"/>
      <c r="J41" s="64"/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5" t="s">
        <v>31</v>
      </c>
      <c r="C2" s="66"/>
      <c r="D2" s="66"/>
      <c r="E2" s="66"/>
      <c r="F2" s="66"/>
      <c r="G2" s="66"/>
      <c r="H2" s="66"/>
      <c r="I2" s="66"/>
      <c r="J2" s="67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>
        <v>2097</v>
      </c>
      <c r="D4" s="9"/>
      <c r="E4" s="10">
        <v>20</v>
      </c>
      <c r="F4" s="33">
        <f>E4*C4</f>
        <v>41940</v>
      </c>
      <c r="G4" s="11"/>
      <c r="H4" s="12" t="s">
        <v>6</v>
      </c>
      <c r="I4" s="13">
        <v>0.01</v>
      </c>
      <c r="J4" s="14"/>
    </row>
    <row r="5" spans="2:29" x14ac:dyDescent="0.25">
      <c r="B5" s="7">
        <v>45932</v>
      </c>
      <c r="C5" s="8">
        <v>2090</v>
      </c>
      <c r="D5" s="9"/>
      <c r="E5" s="10">
        <v>20</v>
      </c>
      <c r="F5" s="33">
        <f t="shared" ref="F5:F34" si="0">E5*C5</f>
        <v>41800</v>
      </c>
      <c r="G5" s="11"/>
      <c r="H5" s="12" t="s">
        <v>7</v>
      </c>
      <c r="I5" s="13">
        <v>1E-3</v>
      </c>
      <c r="J5" s="14"/>
    </row>
    <row r="6" spans="2:29" x14ac:dyDescent="0.25">
      <c r="B6" s="7">
        <v>45933</v>
      </c>
      <c r="C6" s="8">
        <v>2090</v>
      </c>
      <c r="D6" s="9"/>
      <c r="E6" s="10">
        <v>20</v>
      </c>
      <c r="F6" s="33">
        <f t="shared" si="0"/>
        <v>41800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>
        <v>2199</v>
      </c>
      <c r="D7" s="9"/>
      <c r="E7" s="10">
        <v>20</v>
      </c>
      <c r="F7" s="33">
        <f t="shared" si="0"/>
        <v>43980</v>
      </c>
      <c r="G7" s="11"/>
      <c r="H7" s="12" t="s">
        <v>9</v>
      </c>
      <c r="I7" s="13"/>
      <c r="J7" s="14">
        <f>'EYLÜL 2025'!J39*-1</f>
        <v>1562456.4859999993</v>
      </c>
    </row>
    <row r="8" spans="2:29" x14ac:dyDescent="0.25">
      <c r="B8" s="7">
        <v>45935</v>
      </c>
      <c r="C8" s="8">
        <v>2023</v>
      </c>
      <c r="D8" s="9"/>
      <c r="E8" s="10">
        <v>20</v>
      </c>
      <c r="F8" s="33">
        <f t="shared" si="0"/>
        <v>40460</v>
      </c>
      <c r="G8" s="15"/>
      <c r="H8" s="16"/>
      <c r="I8" s="17"/>
      <c r="J8" s="18"/>
    </row>
    <row r="9" spans="2:29" x14ac:dyDescent="0.25">
      <c r="B9" s="7">
        <v>45936</v>
      </c>
      <c r="C9" s="8">
        <v>2087</v>
      </c>
      <c r="D9" s="9"/>
      <c r="E9" s="10">
        <v>20</v>
      </c>
      <c r="F9" s="33">
        <f t="shared" si="0"/>
        <v>41740</v>
      </c>
      <c r="G9" s="15"/>
      <c r="H9" s="16"/>
      <c r="I9" s="17"/>
      <c r="J9" s="18"/>
    </row>
    <row r="10" spans="2:29" x14ac:dyDescent="0.25">
      <c r="B10" s="7">
        <v>45937</v>
      </c>
      <c r="C10" s="8">
        <v>2099</v>
      </c>
      <c r="D10" s="9"/>
      <c r="E10" s="10">
        <v>20</v>
      </c>
      <c r="F10" s="33">
        <f t="shared" si="0"/>
        <v>41980</v>
      </c>
      <c r="G10" s="15"/>
      <c r="H10" s="16"/>
      <c r="I10" s="17"/>
      <c r="J10" s="18"/>
      <c r="L10" s="58"/>
      <c r="M10" s="59"/>
    </row>
    <row r="11" spans="2:29" x14ac:dyDescent="0.25">
      <c r="B11" s="7">
        <v>45938</v>
      </c>
      <c r="C11" s="8">
        <v>2090</v>
      </c>
      <c r="D11" s="9"/>
      <c r="E11" s="10">
        <v>20</v>
      </c>
      <c r="F11" s="33">
        <f t="shared" si="0"/>
        <v>41800</v>
      </c>
      <c r="G11" s="19"/>
      <c r="H11" s="16"/>
      <c r="I11" s="17"/>
      <c r="J11" s="18"/>
      <c r="L11" s="58"/>
      <c r="M11" s="59"/>
    </row>
    <row r="12" spans="2:29" x14ac:dyDescent="0.25">
      <c r="B12" s="7">
        <v>45939</v>
      </c>
      <c r="C12" s="8">
        <v>2047</v>
      </c>
      <c r="D12" s="9"/>
      <c r="E12" s="10">
        <v>20</v>
      </c>
      <c r="F12" s="33">
        <f t="shared" si="0"/>
        <v>40940</v>
      </c>
      <c r="G12" s="19"/>
      <c r="H12" s="16"/>
      <c r="I12" s="17"/>
      <c r="J12" s="18"/>
      <c r="L12" s="58"/>
      <c r="M12" s="59"/>
    </row>
    <row r="13" spans="2:29" x14ac:dyDescent="0.25">
      <c r="B13" s="7">
        <v>45940</v>
      </c>
      <c r="C13" s="8">
        <v>2112</v>
      </c>
      <c r="D13" s="9"/>
      <c r="E13" s="10">
        <v>20</v>
      </c>
      <c r="F13" s="33">
        <f t="shared" si="0"/>
        <v>42240</v>
      </c>
      <c r="G13" s="19"/>
      <c r="H13" s="16"/>
      <c r="I13" s="17"/>
      <c r="J13" s="18"/>
      <c r="L13" s="58"/>
      <c r="M13" s="59"/>
    </row>
    <row r="14" spans="2:29" x14ac:dyDescent="0.25">
      <c r="B14" s="7">
        <v>45941</v>
      </c>
      <c r="C14" s="8">
        <v>2058</v>
      </c>
      <c r="D14" s="9"/>
      <c r="E14" s="10">
        <v>20</v>
      </c>
      <c r="F14" s="33">
        <f t="shared" si="0"/>
        <v>41160</v>
      </c>
      <c r="G14" s="19"/>
      <c r="H14" s="16"/>
      <c r="I14" s="17"/>
      <c r="J14" s="18"/>
      <c r="L14" s="58"/>
      <c r="M14" s="59"/>
    </row>
    <row r="15" spans="2:29" x14ac:dyDescent="0.25">
      <c r="B15" s="7">
        <v>45942</v>
      </c>
      <c r="C15" s="8">
        <v>1990</v>
      </c>
      <c r="D15" s="9"/>
      <c r="E15" s="10">
        <v>20</v>
      </c>
      <c r="F15" s="33">
        <f t="shared" si="0"/>
        <v>39800</v>
      </c>
      <c r="G15" s="19"/>
      <c r="H15" s="16"/>
      <c r="I15" s="17"/>
      <c r="J15" s="18"/>
      <c r="L15" s="58"/>
      <c r="M15" s="59"/>
    </row>
    <row r="16" spans="2:29" x14ac:dyDescent="0.25">
      <c r="B16" s="7">
        <v>45943</v>
      </c>
      <c r="C16" s="8">
        <v>2053</v>
      </c>
      <c r="D16" s="9"/>
      <c r="E16" s="10">
        <v>20</v>
      </c>
      <c r="F16" s="33">
        <f t="shared" si="0"/>
        <v>41060</v>
      </c>
      <c r="G16" s="19"/>
      <c r="H16" s="16"/>
      <c r="I16" s="17"/>
      <c r="J16" s="18"/>
      <c r="L16" s="58"/>
      <c r="M16" s="59"/>
    </row>
    <row r="17" spans="2:10" x14ac:dyDescent="0.25">
      <c r="B17" s="7">
        <v>45944</v>
      </c>
      <c r="C17" s="8">
        <v>2050</v>
      </c>
      <c r="D17" s="9"/>
      <c r="E17" s="10">
        <v>20</v>
      </c>
      <c r="F17" s="33">
        <f t="shared" si="0"/>
        <v>41000</v>
      </c>
      <c r="G17" s="19"/>
      <c r="H17" s="16"/>
      <c r="I17" s="17"/>
      <c r="J17" s="18"/>
    </row>
    <row r="18" spans="2:10" x14ac:dyDescent="0.25">
      <c r="B18" s="7">
        <v>45945</v>
      </c>
      <c r="C18" s="8">
        <v>2007</v>
      </c>
      <c r="D18" s="9"/>
      <c r="E18" s="10">
        <v>20</v>
      </c>
      <c r="F18" s="33">
        <f t="shared" si="0"/>
        <v>40140</v>
      </c>
      <c r="G18" s="19"/>
      <c r="H18" s="16"/>
      <c r="I18" s="17"/>
      <c r="J18" s="18"/>
    </row>
    <row r="19" spans="2:10" x14ac:dyDescent="0.25">
      <c r="B19" s="7">
        <v>45946</v>
      </c>
      <c r="C19" s="8">
        <v>2025</v>
      </c>
      <c r="D19" s="9"/>
      <c r="E19" s="10">
        <v>20</v>
      </c>
      <c r="F19" s="33">
        <f t="shared" si="0"/>
        <v>40500</v>
      </c>
      <c r="G19" s="19"/>
      <c r="H19" s="16"/>
      <c r="I19" s="17"/>
      <c r="J19" s="18"/>
    </row>
    <row r="20" spans="2:10" x14ac:dyDescent="0.25">
      <c r="B20" s="7">
        <v>45947</v>
      </c>
      <c r="C20" s="8">
        <v>2002</v>
      </c>
      <c r="D20" s="9"/>
      <c r="E20" s="10">
        <v>20</v>
      </c>
      <c r="F20" s="33">
        <f t="shared" si="0"/>
        <v>40040</v>
      </c>
      <c r="G20" s="19"/>
      <c r="H20" s="16"/>
      <c r="I20" s="17"/>
      <c r="J20" s="18"/>
    </row>
    <row r="21" spans="2:10" x14ac:dyDescent="0.25">
      <c r="B21" s="7">
        <v>45948</v>
      </c>
      <c r="C21" s="8">
        <v>2623</v>
      </c>
      <c r="D21" s="9"/>
      <c r="E21" s="10">
        <v>20</v>
      </c>
      <c r="F21" s="33">
        <f t="shared" si="0"/>
        <v>52460</v>
      </c>
      <c r="G21" s="19"/>
      <c r="H21" s="16"/>
      <c r="I21" s="17"/>
      <c r="J21" s="18"/>
    </row>
    <row r="22" spans="2:10" x14ac:dyDescent="0.25">
      <c r="B22" s="7">
        <v>45949</v>
      </c>
      <c r="C22" s="8">
        <v>1424</v>
      </c>
      <c r="D22" s="9"/>
      <c r="E22" s="10">
        <v>20</v>
      </c>
      <c r="F22" s="33">
        <f t="shared" si="0"/>
        <v>28480</v>
      </c>
      <c r="G22" s="19"/>
      <c r="H22" s="16"/>
      <c r="I22" s="17"/>
      <c r="J22" s="18"/>
    </row>
    <row r="23" spans="2:10" x14ac:dyDescent="0.25">
      <c r="B23" s="7">
        <v>45950</v>
      </c>
      <c r="C23" s="8">
        <v>2006</v>
      </c>
      <c r="D23" s="9"/>
      <c r="E23" s="10">
        <v>20</v>
      </c>
      <c r="F23" s="33">
        <f t="shared" si="0"/>
        <v>40120</v>
      </c>
      <c r="G23" s="19"/>
      <c r="H23" s="16"/>
      <c r="I23" s="17"/>
      <c r="J23" s="18"/>
    </row>
    <row r="24" spans="2:10" x14ac:dyDescent="0.25">
      <c r="B24" s="7">
        <v>45951</v>
      </c>
      <c r="C24" s="8">
        <v>1994</v>
      </c>
      <c r="D24" s="9"/>
      <c r="E24" s="10">
        <v>20</v>
      </c>
      <c r="F24" s="33">
        <f t="shared" si="0"/>
        <v>39880</v>
      </c>
      <c r="G24" s="19"/>
      <c r="H24" s="16"/>
      <c r="I24" s="17"/>
      <c r="J24" s="18"/>
    </row>
    <row r="25" spans="2:10" x14ac:dyDescent="0.25">
      <c r="B25" s="7">
        <v>45952</v>
      </c>
      <c r="C25" s="8">
        <v>1998</v>
      </c>
      <c r="D25" s="9"/>
      <c r="E25" s="10">
        <v>20</v>
      </c>
      <c r="F25" s="33">
        <f t="shared" si="0"/>
        <v>39960</v>
      </c>
      <c r="G25" s="19"/>
      <c r="H25" s="16"/>
      <c r="I25" s="17"/>
      <c r="J25" s="18"/>
    </row>
    <row r="26" spans="2:10" x14ac:dyDescent="0.25">
      <c r="B26" s="7">
        <v>45953</v>
      </c>
      <c r="C26" s="8">
        <v>1982</v>
      </c>
      <c r="D26" s="9"/>
      <c r="E26" s="10">
        <v>20</v>
      </c>
      <c r="F26" s="33">
        <f t="shared" si="0"/>
        <v>39640</v>
      </c>
      <c r="G26" s="19"/>
      <c r="H26" s="16"/>
      <c r="I26" s="17"/>
      <c r="J26" s="18"/>
    </row>
    <row r="27" spans="2:10" x14ac:dyDescent="0.25">
      <c r="B27" s="7">
        <v>45954</v>
      </c>
      <c r="C27" s="8">
        <v>2519</v>
      </c>
      <c r="D27" s="9"/>
      <c r="E27" s="10">
        <v>20</v>
      </c>
      <c r="F27" s="33">
        <f t="shared" si="0"/>
        <v>50380</v>
      </c>
      <c r="G27" s="19"/>
      <c r="H27" s="16"/>
      <c r="I27" s="17"/>
      <c r="J27" s="18"/>
    </row>
    <row r="28" spans="2:10" x14ac:dyDescent="0.25">
      <c r="B28" s="7">
        <v>45955</v>
      </c>
      <c r="C28" s="8">
        <v>1350</v>
      </c>
      <c r="D28" s="9"/>
      <c r="E28" s="10">
        <v>20</v>
      </c>
      <c r="F28" s="33">
        <f t="shared" si="0"/>
        <v>27000</v>
      </c>
      <c r="G28" s="19"/>
      <c r="H28" s="16"/>
      <c r="I28" s="17"/>
      <c r="J28" s="18"/>
    </row>
    <row r="29" spans="2:10" x14ac:dyDescent="0.25">
      <c r="B29" s="7">
        <v>45956</v>
      </c>
      <c r="C29" s="8">
        <v>1942</v>
      </c>
      <c r="D29" s="9"/>
      <c r="E29" s="10">
        <v>20</v>
      </c>
      <c r="F29" s="33">
        <f t="shared" si="0"/>
        <v>38840</v>
      </c>
      <c r="G29" s="19"/>
      <c r="H29" s="16"/>
      <c r="I29" s="17"/>
      <c r="J29" s="18"/>
    </row>
    <row r="30" spans="2:10" x14ac:dyDescent="0.25">
      <c r="B30" s="7">
        <v>45957</v>
      </c>
      <c r="C30" s="8">
        <v>1933</v>
      </c>
      <c r="D30" s="9"/>
      <c r="E30" s="10">
        <v>20</v>
      </c>
      <c r="F30" s="33">
        <f t="shared" si="0"/>
        <v>38660</v>
      </c>
      <c r="G30" s="19"/>
      <c r="H30" s="16"/>
      <c r="I30" s="17"/>
      <c r="J30" s="18"/>
    </row>
    <row r="31" spans="2:10" x14ac:dyDescent="0.25">
      <c r="B31" s="7">
        <v>45958</v>
      </c>
      <c r="C31" s="8">
        <v>1897</v>
      </c>
      <c r="D31" s="9"/>
      <c r="E31" s="10">
        <v>20</v>
      </c>
      <c r="F31" s="33">
        <f t="shared" si="0"/>
        <v>37940</v>
      </c>
      <c r="G31" s="19"/>
      <c r="H31" s="16"/>
      <c r="I31" s="17"/>
      <c r="J31" s="18"/>
    </row>
    <row r="32" spans="2:10" x14ac:dyDescent="0.25">
      <c r="B32" s="7">
        <v>45959</v>
      </c>
      <c r="C32" s="8">
        <v>1933</v>
      </c>
      <c r="D32" s="9"/>
      <c r="E32" s="10">
        <v>20</v>
      </c>
      <c r="F32" s="33">
        <f t="shared" si="0"/>
        <v>38660</v>
      </c>
      <c r="G32" s="19"/>
      <c r="H32" s="16"/>
      <c r="I32" s="17"/>
      <c r="J32" s="18"/>
    </row>
    <row r="33" spans="2:12" x14ac:dyDescent="0.25">
      <c r="B33" s="7">
        <v>45960</v>
      </c>
      <c r="C33" s="8">
        <v>1932</v>
      </c>
      <c r="D33" s="9"/>
      <c r="E33" s="10">
        <v>20</v>
      </c>
      <c r="F33" s="33">
        <f t="shared" si="0"/>
        <v>38640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2006</v>
      </c>
      <c r="D34" s="48"/>
      <c r="E34" s="10">
        <v>20</v>
      </c>
      <c r="F34" s="49">
        <f t="shared" si="0"/>
        <v>40120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62658</v>
      </c>
      <c r="D35" s="43">
        <f>SUM(D4:D34)</f>
        <v>0</v>
      </c>
      <c r="E35" s="44"/>
      <c r="F35" s="45" t="s">
        <v>4</v>
      </c>
      <c r="G35" s="24"/>
      <c r="H35" s="68" t="s">
        <v>11</v>
      </c>
      <c r="I35" s="68"/>
      <c r="J35" s="25">
        <f>SUM(J4:J34)</f>
        <v>1562456.4859999993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9" t="s">
        <v>13</v>
      </c>
      <c r="I36" s="69"/>
      <c r="J36" s="18">
        <f>F36+F37</f>
        <v>1253160</v>
      </c>
      <c r="L36" s="31">
        <f>J36-J4-J5-J6+J37</f>
        <v>1265691.6000000001</v>
      </c>
    </row>
    <row r="37" spans="2:12" x14ac:dyDescent="0.25">
      <c r="B37" s="26" t="s">
        <v>14</v>
      </c>
      <c r="C37" s="30">
        <f>C35</f>
        <v>62658</v>
      </c>
      <c r="D37" s="9">
        <f>D35/1.03</f>
        <v>0</v>
      </c>
      <c r="E37" s="10"/>
      <c r="F37" s="33">
        <f>SUM(F4:F36)</f>
        <v>1253160</v>
      </c>
      <c r="G37" s="19"/>
      <c r="H37" s="17" t="s">
        <v>15</v>
      </c>
      <c r="I37" s="17">
        <v>0.01</v>
      </c>
      <c r="J37" s="18">
        <f>J36*I37</f>
        <v>12531.6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0" t="s">
        <v>16</v>
      </c>
      <c r="C39" s="71"/>
      <c r="D39" s="27"/>
      <c r="E39" s="37"/>
      <c r="F39" s="38"/>
      <c r="G39" s="28"/>
      <c r="H39" s="72" t="s">
        <v>17</v>
      </c>
      <c r="I39" s="72"/>
      <c r="J39" s="29">
        <f>J36+J37+J38-J35</f>
        <v>-296764.88599999924</v>
      </c>
    </row>
    <row r="40" spans="2:12" ht="15.75" thickBot="1" x14ac:dyDescent="0.3">
      <c r="B40" s="62"/>
      <c r="C40" s="63"/>
      <c r="D40" s="63"/>
      <c r="E40" s="63"/>
      <c r="F40" s="63"/>
      <c r="G40" s="63"/>
      <c r="H40" s="63"/>
      <c r="I40" s="63"/>
      <c r="J40" s="64"/>
    </row>
    <row r="41" spans="2:12" ht="15.75" thickBot="1" x14ac:dyDescent="0.3">
      <c r="B41" s="62"/>
      <c r="C41" s="63"/>
      <c r="D41" s="63"/>
      <c r="E41" s="63"/>
      <c r="F41" s="63"/>
      <c r="G41" s="63"/>
      <c r="H41" s="63"/>
      <c r="I41" s="63"/>
      <c r="J41" s="6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J13" sqref="J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5" t="s">
        <v>31</v>
      </c>
      <c r="C2" s="66"/>
      <c r="D2" s="66"/>
      <c r="E2" s="66"/>
      <c r="F2" s="66"/>
      <c r="G2" s="66"/>
      <c r="H2" s="66"/>
      <c r="I2" s="66"/>
      <c r="J2" s="67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>
        <v>1980</v>
      </c>
      <c r="D4" s="9"/>
      <c r="E4" s="10">
        <v>20.25</v>
      </c>
      <c r="F4" s="33">
        <f>E4*C4</f>
        <v>40095</v>
      </c>
      <c r="G4" s="11"/>
      <c r="H4" s="12" t="s">
        <v>6</v>
      </c>
      <c r="I4" s="13">
        <v>0.01</v>
      </c>
      <c r="J4" s="14"/>
    </row>
    <row r="5" spans="2:29" x14ac:dyDescent="0.25">
      <c r="B5" s="7">
        <v>45963</v>
      </c>
      <c r="C5" s="8">
        <v>1983</v>
      </c>
      <c r="D5" s="9"/>
      <c r="E5" s="10">
        <v>20.25</v>
      </c>
      <c r="F5" s="33">
        <f t="shared" ref="F5:F34" si="0">E5*C5</f>
        <v>40155.75</v>
      </c>
      <c r="G5" s="11"/>
      <c r="H5" s="12" t="s">
        <v>7</v>
      </c>
      <c r="I5" s="13">
        <v>1E-3</v>
      </c>
      <c r="J5" s="14"/>
    </row>
    <row r="6" spans="2:29" x14ac:dyDescent="0.25">
      <c r="B6" s="7">
        <v>45964</v>
      </c>
      <c r="C6" s="8">
        <v>2028</v>
      </c>
      <c r="D6" s="9"/>
      <c r="E6" s="10">
        <v>20.25</v>
      </c>
      <c r="F6" s="33">
        <f t="shared" si="0"/>
        <v>41067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>
        <v>2100</v>
      </c>
      <c r="D7" s="9"/>
      <c r="E7" s="10">
        <v>20.25</v>
      </c>
      <c r="F7" s="33">
        <f t="shared" si="0"/>
        <v>42525</v>
      </c>
      <c r="G7" s="11"/>
      <c r="H7" s="12" t="s">
        <v>9</v>
      </c>
      <c r="I7" s="13"/>
      <c r="J7" s="14">
        <f>'EKİM 2025'!J39*-1</f>
        <v>296764.88599999924</v>
      </c>
    </row>
    <row r="8" spans="2:29" x14ac:dyDescent="0.25">
      <c r="B8" s="7">
        <v>45966</v>
      </c>
      <c r="C8" s="8">
        <v>2106</v>
      </c>
      <c r="D8" s="9"/>
      <c r="E8" s="10">
        <v>20.25</v>
      </c>
      <c r="F8" s="33">
        <f t="shared" si="0"/>
        <v>42646.5</v>
      </c>
      <c r="G8" s="15">
        <v>45992</v>
      </c>
      <c r="H8" s="16" t="s">
        <v>40</v>
      </c>
      <c r="I8" s="17"/>
      <c r="J8" s="18">
        <v>500000</v>
      </c>
    </row>
    <row r="9" spans="2:29" x14ac:dyDescent="0.25">
      <c r="B9" s="7">
        <v>45967</v>
      </c>
      <c r="C9" s="8">
        <v>2057</v>
      </c>
      <c r="D9" s="9"/>
      <c r="E9" s="10">
        <v>20.25</v>
      </c>
      <c r="F9" s="33">
        <f t="shared" si="0"/>
        <v>41654.25</v>
      </c>
      <c r="G9" s="15"/>
      <c r="H9" s="16"/>
      <c r="I9" s="17"/>
      <c r="J9" s="18"/>
    </row>
    <row r="10" spans="2:29" x14ac:dyDescent="0.25">
      <c r="B10" s="7">
        <v>45968</v>
      </c>
      <c r="C10" s="8">
        <v>2073</v>
      </c>
      <c r="D10" s="9"/>
      <c r="E10" s="10">
        <v>20.25</v>
      </c>
      <c r="F10" s="33">
        <f t="shared" si="0"/>
        <v>41978.25</v>
      </c>
      <c r="G10" s="15">
        <v>46002</v>
      </c>
      <c r="H10" s="16" t="s">
        <v>44</v>
      </c>
      <c r="I10" s="17"/>
      <c r="J10" s="18">
        <v>300000</v>
      </c>
    </row>
    <row r="11" spans="2:29" x14ac:dyDescent="0.25">
      <c r="B11" s="7">
        <v>45969</v>
      </c>
      <c r="C11" s="8">
        <v>2075</v>
      </c>
      <c r="D11" s="9"/>
      <c r="E11" s="10">
        <v>20.25</v>
      </c>
      <c r="F11" s="33">
        <f t="shared" si="0"/>
        <v>42018.75</v>
      </c>
      <c r="G11" s="19"/>
      <c r="H11" s="16"/>
      <c r="I11" s="17"/>
      <c r="J11" s="18"/>
    </row>
    <row r="12" spans="2:29" x14ac:dyDescent="0.25">
      <c r="B12" s="7">
        <v>45970</v>
      </c>
      <c r="C12" s="8">
        <v>2086</v>
      </c>
      <c r="D12" s="9"/>
      <c r="E12" s="10">
        <v>20.25</v>
      </c>
      <c r="F12" s="33">
        <f t="shared" si="0"/>
        <v>42241.5</v>
      </c>
      <c r="G12" s="15">
        <v>46029</v>
      </c>
      <c r="H12" s="16" t="s">
        <v>45</v>
      </c>
      <c r="I12" s="17"/>
      <c r="J12" s="18">
        <v>121079.23</v>
      </c>
    </row>
    <row r="13" spans="2:29" x14ac:dyDescent="0.25">
      <c r="B13" s="7">
        <v>45971</v>
      </c>
      <c r="C13" s="8">
        <v>2011</v>
      </c>
      <c r="D13" s="9"/>
      <c r="E13" s="10">
        <v>20.25</v>
      </c>
      <c r="F13" s="33">
        <f t="shared" si="0"/>
        <v>40722.75</v>
      </c>
      <c r="G13" s="19"/>
      <c r="H13" s="16"/>
      <c r="I13" s="17"/>
      <c r="J13" s="18"/>
    </row>
    <row r="14" spans="2:29" x14ac:dyDescent="0.25">
      <c r="B14" s="7">
        <v>45972</v>
      </c>
      <c r="C14" s="8">
        <v>2080</v>
      </c>
      <c r="D14" s="9"/>
      <c r="E14" s="10">
        <v>20.25</v>
      </c>
      <c r="F14" s="33">
        <f t="shared" si="0"/>
        <v>42120</v>
      </c>
      <c r="G14" s="19"/>
      <c r="H14" s="16"/>
      <c r="I14" s="17"/>
      <c r="J14" s="18"/>
    </row>
    <row r="15" spans="2:29" x14ac:dyDescent="0.25">
      <c r="B15" s="7">
        <v>45973</v>
      </c>
      <c r="C15" s="8">
        <v>2057</v>
      </c>
      <c r="D15" s="9"/>
      <c r="E15" s="10">
        <v>20.25</v>
      </c>
      <c r="F15" s="33">
        <f t="shared" si="0"/>
        <v>41654.25</v>
      </c>
      <c r="G15" s="19"/>
      <c r="H15" s="16"/>
      <c r="I15" s="17"/>
      <c r="J15" s="18"/>
    </row>
    <row r="16" spans="2:29" x14ac:dyDescent="0.25">
      <c r="B16" s="7">
        <v>45974</v>
      </c>
      <c r="C16" s="8">
        <v>2012</v>
      </c>
      <c r="D16" s="9"/>
      <c r="E16" s="10">
        <v>20.25</v>
      </c>
      <c r="F16" s="33">
        <f t="shared" si="0"/>
        <v>40743</v>
      </c>
      <c r="G16" s="19"/>
      <c r="H16" s="16"/>
      <c r="I16" s="17"/>
      <c r="J16" s="18"/>
    </row>
    <row r="17" spans="2:10" x14ac:dyDescent="0.25">
      <c r="B17" s="7">
        <v>45975</v>
      </c>
      <c r="C17" s="8">
        <v>1990</v>
      </c>
      <c r="D17" s="9"/>
      <c r="E17" s="10">
        <v>20.25</v>
      </c>
      <c r="F17" s="33">
        <f t="shared" si="0"/>
        <v>40297.5</v>
      </c>
      <c r="G17" s="19"/>
      <c r="H17" s="16"/>
      <c r="I17" s="17"/>
      <c r="J17" s="18"/>
    </row>
    <row r="18" spans="2:10" x14ac:dyDescent="0.25">
      <c r="B18" s="7">
        <v>45976</v>
      </c>
      <c r="C18" s="8">
        <v>1965</v>
      </c>
      <c r="D18" s="9"/>
      <c r="E18" s="10">
        <v>20.25</v>
      </c>
      <c r="F18" s="33">
        <f t="shared" si="0"/>
        <v>39791.25</v>
      </c>
      <c r="G18" s="19"/>
      <c r="H18" s="16"/>
      <c r="I18" s="17"/>
      <c r="J18" s="18"/>
    </row>
    <row r="19" spans="2:10" x14ac:dyDescent="0.25">
      <c r="B19" s="7">
        <v>45977</v>
      </c>
      <c r="C19" s="8">
        <v>1946</v>
      </c>
      <c r="D19" s="9"/>
      <c r="E19" s="10">
        <v>20.25</v>
      </c>
      <c r="F19" s="33">
        <f t="shared" si="0"/>
        <v>39406.5</v>
      </c>
      <c r="G19" s="19"/>
      <c r="H19" s="16"/>
      <c r="I19" s="17"/>
      <c r="J19" s="18"/>
    </row>
    <row r="20" spans="2:10" x14ac:dyDescent="0.25">
      <c r="B20" s="7">
        <v>45978</v>
      </c>
      <c r="C20" s="8">
        <v>1952</v>
      </c>
      <c r="D20" s="9"/>
      <c r="E20" s="10">
        <v>20.25</v>
      </c>
      <c r="F20" s="33">
        <f t="shared" si="0"/>
        <v>39528</v>
      </c>
      <c r="G20" s="19"/>
      <c r="H20" s="16"/>
      <c r="I20" s="17"/>
      <c r="J20" s="18"/>
    </row>
    <row r="21" spans="2:10" x14ac:dyDescent="0.25">
      <c r="B21" s="7">
        <v>45979</v>
      </c>
      <c r="C21" s="8">
        <v>1983</v>
      </c>
      <c r="D21" s="9"/>
      <c r="E21" s="10">
        <v>20.25</v>
      </c>
      <c r="F21" s="33">
        <f t="shared" si="0"/>
        <v>40155.75</v>
      </c>
      <c r="G21" s="19"/>
      <c r="H21" s="16"/>
      <c r="I21" s="17"/>
      <c r="J21" s="18"/>
    </row>
    <row r="22" spans="2:10" x14ac:dyDescent="0.25">
      <c r="B22" s="7">
        <v>45980</v>
      </c>
      <c r="C22" s="8">
        <v>1974</v>
      </c>
      <c r="D22" s="9"/>
      <c r="E22" s="10">
        <v>20.25</v>
      </c>
      <c r="F22" s="33">
        <f t="shared" si="0"/>
        <v>39973.5</v>
      </c>
      <c r="G22" s="19"/>
      <c r="H22" s="16"/>
      <c r="I22" s="17"/>
      <c r="J22" s="18"/>
    </row>
    <row r="23" spans="2:10" x14ac:dyDescent="0.25">
      <c r="B23" s="7">
        <v>45981</v>
      </c>
      <c r="C23" s="8">
        <v>1923</v>
      </c>
      <c r="D23" s="9"/>
      <c r="E23" s="10">
        <v>20.25</v>
      </c>
      <c r="F23" s="33">
        <f t="shared" si="0"/>
        <v>38940.75</v>
      </c>
      <c r="G23" s="19"/>
      <c r="H23" s="16"/>
      <c r="I23" s="17"/>
      <c r="J23" s="18"/>
    </row>
    <row r="24" spans="2:10" x14ac:dyDescent="0.25">
      <c r="B24" s="7">
        <v>45982</v>
      </c>
      <c r="C24" s="8">
        <v>1935</v>
      </c>
      <c r="D24" s="9"/>
      <c r="E24" s="10">
        <v>20.25</v>
      </c>
      <c r="F24" s="33">
        <f t="shared" si="0"/>
        <v>39183.75</v>
      </c>
      <c r="G24" s="19"/>
      <c r="H24" s="16"/>
      <c r="I24" s="17"/>
      <c r="J24" s="18"/>
    </row>
    <row r="25" spans="2:10" x14ac:dyDescent="0.25">
      <c r="B25" s="7">
        <v>45983</v>
      </c>
      <c r="C25" s="8">
        <v>1950</v>
      </c>
      <c r="D25" s="9"/>
      <c r="E25" s="10">
        <v>20.25</v>
      </c>
      <c r="F25" s="33">
        <f t="shared" si="0"/>
        <v>39487.5</v>
      </c>
      <c r="G25" s="19"/>
      <c r="H25" s="16"/>
      <c r="I25" s="17"/>
      <c r="J25" s="18"/>
    </row>
    <row r="26" spans="2:10" x14ac:dyDescent="0.25">
      <c r="B26" s="7">
        <v>45984</v>
      </c>
      <c r="C26" s="8">
        <v>2526</v>
      </c>
      <c r="D26" s="9"/>
      <c r="E26" s="10">
        <v>20.25</v>
      </c>
      <c r="F26" s="33">
        <f t="shared" si="0"/>
        <v>51151.5</v>
      </c>
      <c r="G26" s="19"/>
      <c r="H26" s="16"/>
      <c r="I26" s="17"/>
      <c r="J26" s="18"/>
    </row>
    <row r="27" spans="2:10" x14ac:dyDescent="0.25">
      <c r="B27" s="7">
        <v>45985</v>
      </c>
      <c r="C27" s="8">
        <v>1330</v>
      </c>
      <c r="D27" s="9"/>
      <c r="E27" s="10">
        <v>20.25</v>
      </c>
      <c r="F27" s="33">
        <f t="shared" si="0"/>
        <v>26932.5</v>
      </c>
      <c r="G27" s="19"/>
      <c r="H27" s="16"/>
      <c r="I27" s="17"/>
      <c r="J27" s="18"/>
    </row>
    <row r="28" spans="2:10" x14ac:dyDescent="0.25">
      <c r="B28" s="7">
        <v>45986</v>
      </c>
      <c r="C28" s="8">
        <v>1885</v>
      </c>
      <c r="D28" s="9"/>
      <c r="E28" s="10">
        <v>20.25</v>
      </c>
      <c r="F28" s="33">
        <f t="shared" si="0"/>
        <v>38171.25</v>
      </c>
      <c r="G28" s="19"/>
      <c r="H28" s="16"/>
      <c r="I28" s="17"/>
      <c r="J28" s="18"/>
    </row>
    <row r="29" spans="2:10" x14ac:dyDescent="0.25">
      <c r="B29" s="7">
        <v>45987</v>
      </c>
      <c r="C29" s="8">
        <v>1881</v>
      </c>
      <c r="D29" s="9"/>
      <c r="E29" s="10">
        <v>20.25</v>
      </c>
      <c r="F29" s="33">
        <f t="shared" si="0"/>
        <v>38090.25</v>
      </c>
      <c r="G29" s="19"/>
      <c r="H29" s="16"/>
      <c r="I29" s="17"/>
      <c r="J29" s="18"/>
    </row>
    <row r="30" spans="2:10" x14ac:dyDescent="0.25">
      <c r="B30" s="7">
        <v>45988</v>
      </c>
      <c r="C30" s="8">
        <v>1888</v>
      </c>
      <c r="D30" s="9"/>
      <c r="E30" s="10">
        <v>20.25</v>
      </c>
      <c r="F30" s="33">
        <f t="shared" si="0"/>
        <v>38232</v>
      </c>
      <c r="G30" s="19"/>
      <c r="H30" s="16"/>
      <c r="I30" s="17"/>
      <c r="J30" s="18"/>
    </row>
    <row r="31" spans="2:10" x14ac:dyDescent="0.25">
      <c r="B31" s="7">
        <v>45989</v>
      </c>
      <c r="C31" s="8">
        <v>1880</v>
      </c>
      <c r="D31" s="9"/>
      <c r="E31" s="10">
        <v>20.25</v>
      </c>
      <c r="F31" s="33">
        <f t="shared" si="0"/>
        <v>38070</v>
      </c>
      <c r="G31" s="19"/>
      <c r="H31" s="16"/>
      <c r="I31" s="17"/>
      <c r="J31" s="18"/>
    </row>
    <row r="32" spans="2:10" x14ac:dyDescent="0.25">
      <c r="B32" s="7">
        <v>45990</v>
      </c>
      <c r="C32" s="8">
        <v>1966</v>
      </c>
      <c r="D32" s="9"/>
      <c r="E32" s="10">
        <v>20.25</v>
      </c>
      <c r="F32" s="33">
        <f t="shared" si="0"/>
        <v>39811.5</v>
      </c>
      <c r="G32" s="19"/>
      <c r="H32" s="16"/>
      <c r="I32" s="17"/>
      <c r="J32" s="18"/>
    </row>
    <row r="33" spans="2:12" x14ac:dyDescent="0.25">
      <c r="B33" s="7">
        <v>45991</v>
      </c>
      <c r="C33" s="8">
        <v>1923</v>
      </c>
      <c r="D33" s="9"/>
      <c r="E33" s="10">
        <v>20.25</v>
      </c>
      <c r="F33" s="33">
        <f t="shared" si="0"/>
        <v>38940.75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20.25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59545</v>
      </c>
      <c r="D35" s="43">
        <f>SUM(D4:D34)</f>
        <v>0</v>
      </c>
      <c r="E35" s="44"/>
      <c r="F35" s="45" t="s">
        <v>4</v>
      </c>
      <c r="G35" s="24"/>
      <c r="H35" s="68" t="s">
        <v>11</v>
      </c>
      <c r="I35" s="68"/>
      <c r="J35" s="25">
        <f>SUM(J4:J34)</f>
        <v>1217844.1159999992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9" t="s">
        <v>13</v>
      </c>
      <c r="I36" s="69"/>
      <c r="J36" s="18">
        <f>F36+F37</f>
        <v>1205786.25</v>
      </c>
      <c r="L36" s="31">
        <f>J36-J4-J5-J6+J37</f>
        <v>1217844.1125</v>
      </c>
    </row>
    <row r="37" spans="2:12" x14ac:dyDescent="0.25">
      <c r="B37" s="26" t="s">
        <v>14</v>
      </c>
      <c r="C37" s="30">
        <f>C35</f>
        <v>59545</v>
      </c>
      <c r="D37" s="9">
        <f>D35/1.03</f>
        <v>0</v>
      </c>
      <c r="E37" s="10"/>
      <c r="F37" s="33">
        <f>SUM(F4:F36)</f>
        <v>1205786.25</v>
      </c>
      <c r="G37" s="19"/>
      <c r="H37" s="17" t="s">
        <v>15</v>
      </c>
      <c r="I37" s="17">
        <v>0.01</v>
      </c>
      <c r="J37" s="18">
        <f>J36*I37</f>
        <v>12057.862500000001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0" t="s">
        <v>16</v>
      </c>
      <c r="C39" s="71"/>
      <c r="D39" s="27"/>
      <c r="E39" s="37"/>
      <c r="F39" s="38"/>
      <c r="G39" s="28"/>
      <c r="H39" s="72" t="s">
        <v>17</v>
      </c>
      <c r="I39" s="72"/>
      <c r="J39" s="29">
        <f>J36+J37+J38-J35</f>
        <v>-3.499999176710844E-3</v>
      </c>
    </row>
    <row r="40" spans="2:12" ht="15.75" thickBot="1" x14ac:dyDescent="0.3">
      <c r="B40" s="62"/>
      <c r="C40" s="63"/>
      <c r="D40" s="63"/>
      <c r="E40" s="63"/>
      <c r="F40" s="63"/>
      <c r="G40" s="63"/>
      <c r="H40" s="63"/>
      <c r="I40" s="63"/>
      <c r="J40" s="64"/>
    </row>
    <row r="41" spans="2:12" ht="15.75" thickBot="1" x14ac:dyDescent="0.3">
      <c r="B41" s="62"/>
      <c r="C41" s="63"/>
      <c r="D41" s="63"/>
      <c r="E41" s="63"/>
      <c r="F41" s="63"/>
      <c r="G41" s="63"/>
      <c r="H41" s="63"/>
      <c r="I41" s="63"/>
      <c r="J41" s="6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H22" sqref="H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5" t="s">
        <v>31</v>
      </c>
      <c r="C2" s="66"/>
      <c r="D2" s="66"/>
      <c r="E2" s="66"/>
      <c r="F2" s="66"/>
      <c r="G2" s="66"/>
      <c r="H2" s="66"/>
      <c r="I2" s="66"/>
      <c r="J2" s="67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>
        <v>1973</v>
      </c>
      <c r="D4" s="9"/>
      <c r="E4" s="10">
        <v>21.25</v>
      </c>
      <c r="F4" s="33">
        <f>E4*C4</f>
        <v>41926.25</v>
      </c>
      <c r="G4" s="11"/>
      <c r="H4" s="12" t="s">
        <v>6</v>
      </c>
      <c r="I4" s="13">
        <v>0.01</v>
      </c>
      <c r="J4" s="14"/>
    </row>
    <row r="5" spans="2:29" x14ac:dyDescent="0.25">
      <c r="B5" s="7">
        <v>45993</v>
      </c>
      <c r="C5" s="8">
        <v>1921</v>
      </c>
      <c r="D5" s="9"/>
      <c r="E5" s="10">
        <v>21.25</v>
      </c>
      <c r="F5" s="33">
        <f t="shared" ref="F5:F34" si="0">E5*C5</f>
        <v>40821.25</v>
      </c>
      <c r="G5" s="11"/>
      <c r="H5" s="12" t="s">
        <v>7</v>
      </c>
      <c r="I5" s="13">
        <v>1E-3</v>
      </c>
      <c r="J5" s="14"/>
    </row>
    <row r="6" spans="2:29" x14ac:dyDescent="0.25">
      <c r="B6" s="7">
        <v>45994</v>
      </c>
      <c r="C6" s="8">
        <v>1943</v>
      </c>
      <c r="D6" s="9"/>
      <c r="E6" s="10">
        <v>21.25</v>
      </c>
      <c r="F6" s="33">
        <f t="shared" si="0"/>
        <v>41288.75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>
        <v>1904</v>
      </c>
      <c r="D7" s="9"/>
      <c r="E7" s="10">
        <v>21.25</v>
      </c>
      <c r="F7" s="33">
        <f t="shared" si="0"/>
        <v>40460</v>
      </c>
      <c r="G7" s="11"/>
      <c r="H7" s="12" t="s">
        <v>9</v>
      </c>
      <c r="I7" s="13"/>
      <c r="J7" s="14">
        <f>'KASIM 2025'!J39*-1</f>
        <v>3.499999176710844E-3</v>
      </c>
    </row>
    <row r="8" spans="2:29" x14ac:dyDescent="0.25">
      <c r="B8" s="7">
        <v>45996</v>
      </c>
      <c r="C8" s="8">
        <v>1943</v>
      </c>
      <c r="D8" s="9"/>
      <c r="E8" s="10">
        <v>21.25</v>
      </c>
      <c r="F8" s="33">
        <f t="shared" si="0"/>
        <v>41288.75</v>
      </c>
      <c r="G8" s="15"/>
      <c r="H8" s="16"/>
      <c r="I8" s="17"/>
      <c r="J8" s="18"/>
    </row>
    <row r="9" spans="2:29" x14ac:dyDescent="0.25">
      <c r="B9" s="7">
        <v>45997</v>
      </c>
      <c r="C9" s="8">
        <v>1884</v>
      </c>
      <c r="D9" s="9"/>
      <c r="E9" s="10">
        <v>21.25</v>
      </c>
      <c r="F9" s="33">
        <f t="shared" si="0"/>
        <v>40035</v>
      </c>
      <c r="G9" s="15"/>
      <c r="H9" s="16"/>
      <c r="I9" s="17"/>
      <c r="J9" s="18"/>
    </row>
    <row r="10" spans="2:29" x14ac:dyDescent="0.25">
      <c r="B10" s="7">
        <v>45998</v>
      </c>
      <c r="C10" s="8">
        <v>1916</v>
      </c>
      <c r="D10" s="9"/>
      <c r="E10" s="10">
        <v>21.25</v>
      </c>
      <c r="F10" s="33">
        <f t="shared" si="0"/>
        <v>40715</v>
      </c>
      <c r="G10" s="15">
        <v>46031</v>
      </c>
      <c r="H10" s="16" t="s">
        <v>44</v>
      </c>
      <c r="I10" s="17"/>
      <c r="J10" s="60">
        <v>1500000</v>
      </c>
    </row>
    <row r="11" spans="2:29" x14ac:dyDescent="0.25">
      <c r="B11" s="7">
        <v>45999</v>
      </c>
      <c r="C11" s="8">
        <v>1898</v>
      </c>
      <c r="D11" s="9"/>
      <c r="E11" s="10">
        <v>21.25</v>
      </c>
      <c r="F11" s="33">
        <f t="shared" si="0"/>
        <v>40332.5</v>
      </c>
      <c r="G11" s="19"/>
      <c r="H11" s="16"/>
      <c r="I11" s="17"/>
      <c r="J11" s="18"/>
    </row>
    <row r="12" spans="2:29" x14ac:dyDescent="0.25">
      <c r="B12" s="7">
        <v>46000</v>
      </c>
      <c r="C12" s="8">
        <v>1928</v>
      </c>
      <c r="D12" s="9"/>
      <c r="E12" s="10">
        <v>21.25</v>
      </c>
      <c r="F12" s="33">
        <f t="shared" si="0"/>
        <v>40970</v>
      </c>
      <c r="G12" s="19"/>
      <c r="H12" s="16"/>
      <c r="I12" s="17"/>
      <c r="J12" s="18"/>
    </row>
    <row r="13" spans="2:29" x14ac:dyDescent="0.25">
      <c r="B13" s="7">
        <v>46001</v>
      </c>
      <c r="C13" s="8">
        <v>1902</v>
      </c>
      <c r="D13" s="9"/>
      <c r="E13" s="10">
        <v>21.25</v>
      </c>
      <c r="F13" s="33">
        <f t="shared" si="0"/>
        <v>40417.5</v>
      </c>
      <c r="G13" s="19"/>
      <c r="H13" s="16"/>
      <c r="I13" s="17"/>
      <c r="J13" s="18"/>
    </row>
    <row r="14" spans="2:29" x14ac:dyDescent="0.25">
      <c r="B14" s="7">
        <v>46002</v>
      </c>
      <c r="C14" s="8">
        <v>1868</v>
      </c>
      <c r="D14" s="9"/>
      <c r="E14" s="10">
        <v>21.25</v>
      </c>
      <c r="F14" s="33">
        <f t="shared" si="0"/>
        <v>39695</v>
      </c>
      <c r="G14" s="19"/>
      <c r="H14" s="16"/>
      <c r="I14" s="17"/>
      <c r="J14" s="18"/>
    </row>
    <row r="15" spans="2:29" x14ac:dyDescent="0.25">
      <c r="B15" s="7">
        <v>46003</v>
      </c>
      <c r="C15" s="8">
        <v>1855</v>
      </c>
      <c r="D15" s="9"/>
      <c r="E15" s="10">
        <v>21.25</v>
      </c>
      <c r="F15" s="33">
        <f t="shared" si="0"/>
        <v>39418.75</v>
      </c>
      <c r="G15" s="19"/>
      <c r="H15" s="16"/>
      <c r="I15" s="17"/>
      <c r="J15" s="18"/>
    </row>
    <row r="16" spans="2:29" x14ac:dyDescent="0.25">
      <c r="B16" s="7">
        <v>46004</v>
      </c>
      <c r="C16" s="8">
        <v>1824</v>
      </c>
      <c r="D16" s="9"/>
      <c r="E16" s="10">
        <v>21.25</v>
      </c>
      <c r="F16" s="33">
        <f t="shared" si="0"/>
        <v>38760</v>
      </c>
      <c r="G16" s="19"/>
      <c r="H16" s="16"/>
      <c r="I16" s="17"/>
      <c r="J16" s="18"/>
    </row>
    <row r="17" spans="2:10" x14ac:dyDescent="0.25">
      <c r="B17" s="7">
        <v>46005</v>
      </c>
      <c r="C17" s="8">
        <v>1866</v>
      </c>
      <c r="D17" s="9"/>
      <c r="E17" s="10">
        <v>21.25</v>
      </c>
      <c r="F17" s="33">
        <f t="shared" si="0"/>
        <v>39652.5</v>
      </c>
      <c r="G17" s="19"/>
      <c r="H17" s="16"/>
      <c r="I17" s="17"/>
      <c r="J17" s="18"/>
    </row>
    <row r="18" spans="2:10" x14ac:dyDescent="0.25">
      <c r="B18" s="7">
        <v>46006</v>
      </c>
      <c r="C18" s="8">
        <v>1837</v>
      </c>
      <c r="D18" s="9"/>
      <c r="E18" s="10">
        <v>21.25</v>
      </c>
      <c r="F18" s="33">
        <f t="shared" si="0"/>
        <v>39036.25</v>
      </c>
      <c r="G18" s="19"/>
      <c r="H18" s="16"/>
      <c r="I18" s="17"/>
      <c r="J18" s="18"/>
    </row>
    <row r="19" spans="2:10" x14ac:dyDescent="0.25">
      <c r="B19" s="7">
        <v>46007</v>
      </c>
      <c r="C19" s="8">
        <v>2180</v>
      </c>
      <c r="D19" s="9"/>
      <c r="E19" s="10">
        <v>21.25</v>
      </c>
      <c r="F19" s="33">
        <f t="shared" si="0"/>
        <v>46325</v>
      </c>
      <c r="G19" s="19"/>
      <c r="H19" s="16"/>
      <c r="I19" s="17"/>
      <c r="J19" s="18"/>
    </row>
    <row r="20" spans="2:10" x14ac:dyDescent="0.25">
      <c r="B20" s="7">
        <v>46008</v>
      </c>
      <c r="C20" s="8">
        <v>1497</v>
      </c>
      <c r="D20" s="9"/>
      <c r="E20" s="10">
        <v>21.25</v>
      </c>
      <c r="F20" s="33">
        <f t="shared" si="0"/>
        <v>31811.25</v>
      </c>
      <c r="G20" s="19"/>
      <c r="H20" s="16"/>
      <c r="I20" s="17"/>
      <c r="J20" s="18"/>
    </row>
    <row r="21" spans="2:10" x14ac:dyDescent="0.25">
      <c r="B21" s="7">
        <v>46009</v>
      </c>
      <c r="C21" s="8">
        <v>1805</v>
      </c>
      <c r="D21" s="9"/>
      <c r="E21" s="10">
        <v>21.25</v>
      </c>
      <c r="F21" s="33">
        <f t="shared" si="0"/>
        <v>38356.25</v>
      </c>
      <c r="G21" s="19"/>
      <c r="H21" s="16"/>
      <c r="I21" s="17"/>
      <c r="J21" s="18"/>
    </row>
    <row r="22" spans="2:10" x14ac:dyDescent="0.25">
      <c r="B22" s="7">
        <v>46010</v>
      </c>
      <c r="C22" s="8">
        <v>1822</v>
      </c>
      <c r="D22" s="9"/>
      <c r="E22" s="10">
        <v>21.25</v>
      </c>
      <c r="F22" s="33">
        <f t="shared" si="0"/>
        <v>38717.5</v>
      </c>
      <c r="G22" s="19"/>
      <c r="H22" s="16"/>
      <c r="I22" s="17"/>
      <c r="J22" s="18"/>
    </row>
    <row r="23" spans="2:10" x14ac:dyDescent="0.25">
      <c r="B23" s="7">
        <v>46011</v>
      </c>
      <c r="C23" s="8">
        <v>1775</v>
      </c>
      <c r="D23" s="9"/>
      <c r="E23" s="10">
        <v>21.25</v>
      </c>
      <c r="F23" s="33">
        <f t="shared" si="0"/>
        <v>37718.75</v>
      </c>
      <c r="G23" s="19"/>
      <c r="H23" s="16"/>
      <c r="I23" s="17"/>
      <c r="J23" s="18"/>
    </row>
    <row r="24" spans="2:10" x14ac:dyDescent="0.25">
      <c r="B24" s="7">
        <v>46012</v>
      </c>
      <c r="C24" s="8">
        <v>1840</v>
      </c>
      <c r="D24" s="9"/>
      <c r="E24" s="10">
        <v>21.25</v>
      </c>
      <c r="F24" s="33">
        <f t="shared" si="0"/>
        <v>39100</v>
      </c>
      <c r="G24" s="19"/>
      <c r="H24" s="16"/>
      <c r="I24" s="17"/>
      <c r="J24" s="18"/>
    </row>
    <row r="25" spans="2:10" x14ac:dyDescent="0.25">
      <c r="B25" s="7">
        <v>46013</v>
      </c>
      <c r="C25" s="8">
        <v>1836</v>
      </c>
      <c r="D25" s="9"/>
      <c r="E25" s="10">
        <v>21.25</v>
      </c>
      <c r="F25" s="33">
        <f t="shared" si="0"/>
        <v>39015</v>
      </c>
      <c r="G25" s="19"/>
      <c r="H25" s="16"/>
      <c r="I25" s="17"/>
      <c r="J25" s="18"/>
    </row>
    <row r="26" spans="2:10" x14ac:dyDescent="0.25">
      <c r="B26" s="7">
        <v>46014</v>
      </c>
      <c r="C26" s="8">
        <v>2371</v>
      </c>
      <c r="D26" s="9"/>
      <c r="E26" s="10">
        <v>21.25</v>
      </c>
      <c r="F26" s="33">
        <f t="shared" si="0"/>
        <v>50383.75</v>
      </c>
      <c r="G26" s="19"/>
      <c r="H26" s="16"/>
      <c r="I26" s="17"/>
      <c r="J26" s="18"/>
    </row>
    <row r="27" spans="2:10" x14ac:dyDescent="0.25">
      <c r="B27" s="7">
        <v>46015</v>
      </c>
      <c r="C27" s="8">
        <v>1235</v>
      </c>
      <c r="D27" s="9"/>
      <c r="E27" s="10">
        <v>21.25</v>
      </c>
      <c r="F27" s="33">
        <f t="shared" si="0"/>
        <v>26243.75</v>
      </c>
      <c r="G27" s="19"/>
      <c r="H27" s="16"/>
      <c r="I27" s="17"/>
      <c r="J27" s="18"/>
    </row>
    <row r="28" spans="2:10" x14ac:dyDescent="0.25">
      <c r="B28" s="7">
        <v>46016</v>
      </c>
      <c r="C28" s="8">
        <v>1712</v>
      </c>
      <c r="D28" s="9"/>
      <c r="E28" s="10">
        <v>21.25</v>
      </c>
      <c r="F28" s="33">
        <f t="shared" si="0"/>
        <v>36380</v>
      </c>
      <c r="G28" s="19"/>
      <c r="H28" s="16"/>
      <c r="I28" s="17"/>
      <c r="J28" s="18"/>
    </row>
    <row r="29" spans="2:10" x14ac:dyDescent="0.25">
      <c r="B29" s="7">
        <v>46017</v>
      </c>
      <c r="C29" s="8">
        <v>1780</v>
      </c>
      <c r="D29" s="9"/>
      <c r="E29" s="10">
        <v>21.25</v>
      </c>
      <c r="F29" s="33">
        <f t="shared" si="0"/>
        <v>37825</v>
      </c>
      <c r="G29" s="19"/>
      <c r="H29" s="16"/>
      <c r="I29" s="17"/>
      <c r="J29" s="18"/>
    </row>
    <row r="30" spans="2:10" x14ac:dyDescent="0.25">
      <c r="B30" s="7">
        <v>46018</v>
      </c>
      <c r="C30" s="8">
        <v>1765</v>
      </c>
      <c r="D30" s="9"/>
      <c r="E30" s="10">
        <v>21.25</v>
      </c>
      <c r="F30" s="33">
        <f t="shared" si="0"/>
        <v>37506.25</v>
      </c>
      <c r="G30" s="19"/>
      <c r="H30" s="16"/>
      <c r="I30" s="17"/>
      <c r="J30" s="18"/>
    </row>
    <row r="31" spans="2:10" x14ac:dyDescent="0.25">
      <c r="B31" s="7">
        <v>46019</v>
      </c>
      <c r="C31" s="8">
        <v>1781</v>
      </c>
      <c r="D31" s="9"/>
      <c r="E31" s="10">
        <v>21.25</v>
      </c>
      <c r="F31" s="33">
        <f t="shared" si="0"/>
        <v>37846.25</v>
      </c>
      <c r="G31" s="19"/>
      <c r="H31" s="16"/>
      <c r="I31" s="17"/>
      <c r="J31" s="18"/>
    </row>
    <row r="32" spans="2:10" x14ac:dyDescent="0.25">
      <c r="B32" s="7">
        <v>46020</v>
      </c>
      <c r="C32" s="8">
        <v>1690</v>
      </c>
      <c r="D32" s="9"/>
      <c r="E32" s="10">
        <v>21.25</v>
      </c>
      <c r="F32" s="33">
        <f t="shared" si="0"/>
        <v>35912.5</v>
      </c>
      <c r="G32" s="19"/>
      <c r="H32" s="16"/>
      <c r="I32" s="17"/>
      <c r="J32" s="18"/>
    </row>
    <row r="33" spans="2:12" x14ac:dyDescent="0.25">
      <c r="B33" s="7">
        <v>46021</v>
      </c>
      <c r="C33" s="8">
        <v>1683</v>
      </c>
      <c r="D33" s="9"/>
      <c r="E33" s="10">
        <v>21.25</v>
      </c>
      <c r="F33" s="33">
        <f t="shared" si="0"/>
        <v>35763.75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1682</v>
      </c>
      <c r="D34" s="48"/>
      <c r="E34" s="10">
        <v>21.25</v>
      </c>
      <c r="F34" s="49">
        <f t="shared" si="0"/>
        <v>35742.5</v>
      </c>
      <c r="G34" s="28"/>
      <c r="H34" s="61"/>
      <c r="I34" s="27"/>
      <c r="J34" s="29"/>
    </row>
    <row r="35" spans="2:12" x14ac:dyDescent="0.25">
      <c r="B35" s="41" t="s">
        <v>10</v>
      </c>
      <c r="C35" s="42">
        <f>SUM(C4:C34)</f>
        <v>56916</v>
      </c>
      <c r="D35" s="43">
        <f>SUM(D4:D34)</f>
        <v>0</v>
      </c>
      <c r="E35" s="44"/>
      <c r="F35" s="45" t="s">
        <v>4</v>
      </c>
      <c r="G35" s="24"/>
      <c r="H35" s="68" t="s">
        <v>11</v>
      </c>
      <c r="I35" s="68"/>
      <c r="J35" s="25">
        <f>SUM(J4:J34)</f>
        <v>1500000.0034999992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9" t="s">
        <v>13</v>
      </c>
      <c r="I36" s="69"/>
      <c r="J36" s="18">
        <f>F36+F37</f>
        <v>1209465</v>
      </c>
      <c r="L36" s="31">
        <f>J36-J4-J5-J6+J37</f>
        <v>1221559.6499999999</v>
      </c>
    </row>
    <row r="37" spans="2:12" x14ac:dyDescent="0.25">
      <c r="B37" s="26" t="s">
        <v>14</v>
      </c>
      <c r="C37" s="30">
        <f>C35</f>
        <v>56916</v>
      </c>
      <c r="D37" s="9">
        <f>D35/1.03</f>
        <v>0</v>
      </c>
      <c r="E37" s="10"/>
      <c r="F37" s="33">
        <f>SUM(F4:F36)</f>
        <v>1209465</v>
      </c>
      <c r="G37" s="19"/>
      <c r="H37" s="17" t="s">
        <v>15</v>
      </c>
      <c r="I37" s="17">
        <v>0.01</v>
      </c>
      <c r="J37" s="18">
        <f>J36*I37</f>
        <v>12094.65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0" t="s">
        <v>16</v>
      </c>
      <c r="C39" s="71"/>
      <c r="D39" s="27"/>
      <c r="E39" s="37"/>
      <c r="F39" s="38"/>
      <c r="G39" s="28"/>
      <c r="H39" s="72" t="s">
        <v>17</v>
      </c>
      <c r="I39" s="72"/>
      <c r="J39" s="29">
        <f>J36+J37+J38-J35</f>
        <v>-278440.35349999927</v>
      </c>
    </row>
    <row r="40" spans="2:12" ht="15.75" thickBot="1" x14ac:dyDescent="0.3">
      <c r="B40" s="62"/>
      <c r="C40" s="63"/>
      <c r="D40" s="63"/>
      <c r="E40" s="63"/>
      <c r="F40" s="63"/>
      <c r="G40" s="63"/>
      <c r="H40" s="63"/>
      <c r="I40" s="63"/>
      <c r="J40" s="64"/>
    </row>
    <row r="41" spans="2:12" ht="15.75" thickBot="1" x14ac:dyDescent="0.3">
      <c r="B41" s="62"/>
      <c r="C41" s="63"/>
      <c r="D41" s="63"/>
      <c r="E41" s="63"/>
      <c r="F41" s="63"/>
      <c r="G41" s="63"/>
      <c r="H41" s="63"/>
      <c r="I41" s="63"/>
      <c r="J41" s="6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124B8-ABF4-44D3-B2B5-85A63202323B}">
  <dimension ref="B1:AC43"/>
  <sheetViews>
    <sheetView zoomScale="85" zoomScaleNormal="85" workbookViewId="0">
      <selection activeCell="G19" sqref="G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5" t="s">
        <v>31</v>
      </c>
      <c r="C2" s="66"/>
      <c r="D2" s="66"/>
      <c r="E2" s="66"/>
      <c r="F2" s="66"/>
      <c r="G2" s="66"/>
      <c r="H2" s="66"/>
      <c r="I2" s="66"/>
      <c r="J2" s="67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>
        <v>1756</v>
      </c>
      <c r="D4" s="9"/>
      <c r="E4" s="10">
        <v>21.5</v>
      </c>
      <c r="F4" s="33">
        <f>E4*C4</f>
        <v>37754</v>
      </c>
      <c r="G4" s="11"/>
      <c r="H4" s="12" t="s">
        <v>6</v>
      </c>
      <c r="I4" s="13">
        <v>0.01</v>
      </c>
      <c r="J4" s="14"/>
    </row>
    <row r="5" spans="2:29" x14ac:dyDescent="0.25">
      <c r="B5" s="7">
        <v>46024</v>
      </c>
      <c r="C5" s="8">
        <v>1730</v>
      </c>
      <c r="D5" s="9"/>
      <c r="E5" s="10">
        <v>21.5</v>
      </c>
      <c r="F5" s="33">
        <f t="shared" ref="F5:F34" si="0">E5*C5</f>
        <v>37195</v>
      </c>
      <c r="G5" s="11"/>
      <c r="H5" s="12" t="s">
        <v>7</v>
      </c>
      <c r="I5" s="13">
        <v>1E-3</v>
      </c>
      <c r="J5" s="14"/>
    </row>
    <row r="6" spans="2:29" x14ac:dyDescent="0.25">
      <c r="B6" s="7">
        <v>46025</v>
      </c>
      <c r="C6" s="8">
        <v>1658</v>
      </c>
      <c r="D6" s="9"/>
      <c r="E6" s="10">
        <v>21.5</v>
      </c>
      <c r="F6" s="33">
        <f t="shared" si="0"/>
        <v>35647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>
        <v>1703</v>
      </c>
      <c r="D7" s="9"/>
      <c r="E7" s="10">
        <v>21.5</v>
      </c>
      <c r="F7" s="33">
        <f t="shared" si="0"/>
        <v>36614.5</v>
      </c>
      <c r="G7" s="11"/>
      <c r="H7" s="12" t="s">
        <v>9</v>
      </c>
      <c r="I7" s="13"/>
      <c r="J7" s="14">
        <f>'ARALIK 2025'!J39*-1</f>
        <v>278440.35349999927</v>
      </c>
    </row>
    <row r="8" spans="2:29" x14ac:dyDescent="0.25">
      <c r="B8" s="7">
        <v>46027</v>
      </c>
      <c r="C8" s="8">
        <v>1753</v>
      </c>
      <c r="D8" s="9"/>
      <c r="E8" s="10">
        <v>21.5</v>
      </c>
      <c r="F8" s="33">
        <f t="shared" si="0"/>
        <v>37689.5</v>
      </c>
      <c r="G8" s="15"/>
      <c r="H8" s="16"/>
      <c r="I8" s="17"/>
      <c r="J8" s="18"/>
    </row>
    <row r="9" spans="2:29" x14ac:dyDescent="0.25">
      <c r="B9" s="7">
        <v>46028</v>
      </c>
      <c r="C9" s="8">
        <v>1580</v>
      </c>
      <c r="D9" s="9"/>
      <c r="E9" s="10">
        <v>21.5</v>
      </c>
      <c r="F9" s="33">
        <f t="shared" si="0"/>
        <v>33970</v>
      </c>
      <c r="G9" s="15"/>
      <c r="H9" s="16"/>
      <c r="I9" s="17"/>
      <c r="J9" s="18"/>
    </row>
    <row r="10" spans="2:29" x14ac:dyDescent="0.25">
      <c r="B10" s="7">
        <v>46029</v>
      </c>
      <c r="C10" s="8">
        <v>1635</v>
      </c>
      <c r="D10" s="9"/>
      <c r="E10" s="10">
        <v>21.5</v>
      </c>
      <c r="F10" s="33">
        <f t="shared" si="0"/>
        <v>35152.5</v>
      </c>
      <c r="G10" s="15"/>
      <c r="H10" s="16"/>
      <c r="I10" s="17"/>
      <c r="J10" s="18"/>
    </row>
    <row r="11" spans="2:29" x14ac:dyDescent="0.25">
      <c r="B11" s="7">
        <v>46030</v>
      </c>
      <c r="C11" s="8">
        <v>1551</v>
      </c>
      <c r="D11" s="9"/>
      <c r="E11" s="10">
        <v>21.5</v>
      </c>
      <c r="F11" s="33">
        <f t="shared" si="0"/>
        <v>33346.5</v>
      </c>
      <c r="G11" s="15">
        <v>46052</v>
      </c>
      <c r="H11" s="16" t="s">
        <v>44</v>
      </c>
      <c r="I11" s="17"/>
      <c r="J11" s="18">
        <v>200000</v>
      </c>
    </row>
    <row r="12" spans="2:29" x14ac:dyDescent="0.25">
      <c r="B12" s="7">
        <v>46031</v>
      </c>
      <c r="C12" s="8">
        <v>1526</v>
      </c>
      <c r="D12" s="9"/>
      <c r="E12" s="10">
        <v>21.5</v>
      </c>
      <c r="F12" s="33">
        <f t="shared" si="0"/>
        <v>32809</v>
      </c>
      <c r="G12" s="19"/>
      <c r="H12" s="16"/>
      <c r="I12" s="17"/>
      <c r="J12" s="18"/>
    </row>
    <row r="13" spans="2:29" x14ac:dyDescent="0.25">
      <c r="B13" s="7">
        <v>46032</v>
      </c>
      <c r="C13" s="8">
        <v>1489</v>
      </c>
      <c r="D13" s="9"/>
      <c r="E13" s="10">
        <v>21.5</v>
      </c>
      <c r="F13" s="33">
        <f t="shared" si="0"/>
        <v>32013.5</v>
      </c>
      <c r="G13" s="19"/>
      <c r="H13" s="16"/>
      <c r="I13" s="17"/>
      <c r="J13" s="18"/>
    </row>
    <row r="14" spans="2:29" x14ac:dyDescent="0.25">
      <c r="B14" s="7">
        <v>46033</v>
      </c>
      <c r="C14" s="8">
        <v>1485</v>
      </c>
      <c r="D14" s="9"/>
      <c r="E14" s="10">
        <v>21.5</v>
      </c>
      <c r="F14" s="33">
        <f t="shared" si="0"/>
        <v>31927.5</v>
      </c>
      <c r="G14" s="15">
        <v>46076</v>
      </c>
      <c r="H14" s="16" t="s">
        <v>44</v>
      </c>
      <c r="I14" s="17"/>
      <c r="J14" s="18">
        <v>675000</v>
      </c>
    </row>
    <row r="15" spans="2:29" x14ac:dyDescent="0.25">
      <c r="B15" s="7">
        <v>46034</v>
      </c>
      <c r="C15" s="8">
        <v>1492</v>
      </c>
      <c r="D15" s="9"/>
      <c r="E15" s="10">
        <v>21.5</v>
      </c>
      <c r="F15" s="33">
        <f t="shared" si="0"/>
        <v>32078</v>
      </c>
      <c r="G15" s="15">
        <v>46076</v>
      </c>
      <c r="H15" s="16" t="s">
        <v>46</v>
      </c>
      <c r="I15" s="17"/>
      <c r="J15" s="18">
        <v>325000</v>
      </c>
    </row>
    <row r="16" spans="2:29" x14ac:dyDescent="0.25">
      <c r="B16" s="7">
        <v>46035</v>
      </c>
      <c r="C16" s="8">
        <v>1417</v>
      </c>
      <c r="D16" s="9"/>
      <c r="E16" s="10">
        <v>21.5</v>
      </c>
      <c r="F16" s="33">
        <f t="shared" si="0"/>
        <v>30465.5</v>
      </c>
      <c r="G16" s="19"/>
      <c r="H16" s="16"/>
      <c r="I16" s="17"/>
      <c r="J16" s="18"/>
    </row>
    <row r="17" spans="2:10" x14ac:dyDescent="0.25">
      <c r="B17" s="7">
        <v>46036</v>
      </c>
      <c r="C17" s="8">
        <v>1445</v>
      </c>
      <c r="D17" s="9"/>
      <c r="E17" s="10">
        <v>21.5</v>
      </c>
      <c r="F17" s="33">
        <f t="shared" si="0"/>
        <v>31067.5</v>
      </c>
      <c r="G17" s="19"/>
      <c r="H17" s="16"/>
      <c r="I17" s="17"/>
      <c r="J17" s="18"/>
    </row>
    <row r="18" spans="2:10" x14ac:dyDescent="0.25">
      <c r="B18" s="7">
        <v>46037</v>
      </c>
      <c r="C18" s="8">
        <v>1392</v>
      </c>
      <c r="D18" s="9"/>
      <c r="E18" s="10">
        <v>21.5</v>
      </c>
      <c r="F18" s="33">
        <f t="shared" si="0"/>
        <v>29928</v>
      </c>
      <c r="G18" s="19"/>
      <c r="H18" s="16"/>
      <c r="I18" s="17"/>
      <c r="J18" s="18"/>
    </row>
    <row r="19" spans="2:10" x14ac:dyDescent="0.25">
      <c r="B19" s="7">
        <v>46038</v>
      </c>
      <c r="C19" s="8">
        <v>1382</v>
      </c>
      <c r="D19" s="9"/>
      <c r="E19" s="10">
        <v>21.5</v>
      </c>
      <c r="F19" s="33">
        <f t="shared" si="0"/>
        <v>29713</v>
      </c>
      <c r="G19" s="15"/>
      <c r="H19" s="16"/>
      <c r="I19" s="17"/>
      <c r="J19" s="18"/>
    </row>
    <row r="20" spans="2:10" x14ac:dyDescent="0.25">
      <c r="B20" s="7">
        <v>46039</v>
      </c>
      <c r="C20" s="8">
        <v>1416</v>
      </c>
      <c r="D20" s="9"/>
      <c r="E20" s="10">
        <v>21.5</v>
      </c>
      <c r="F20" s="33">
        <f t="shared" si="0"/>
        <v>30444</v>
      </c>
      <c r="G20" s="19"/>
      <c r="H20" s="16"/>
      <c r="I20" s="17"/>
      <c r="J20" s="18"/>
    </row>
    <row r="21" spans="2:10" x14ac:dyDescent="0.25">
      <c r="B21" s="7">
        <v>46040</v>
      </c>
      <c r="C21" s="8">
        <v>1447</v>
      </c>
      <c r="D21" s="9"/>
      <c r="E21" s="10">
        <v>21.5</v>
      </c>
      <c r="F21" s="33">
        <f t="shared" si="0"/>
        <v>31110.5</v>
      </c>
      <c r="G21" s="19"/>
      <c r="H21" s="16"/>
      <c r="I21" s="17"/>
      <c r="J21" s="18"/>
    </row>
    <row r="22" spans="2:10" x14ac:dyDescent="0.25">
      <c r="B22" s="7">
        <v>46041</v>
      </c>
      <c r="C22" s="8">
        <v>1433</v>
      </c>
      <c r="D22" s="9"/>
      <c r="E22" s="10">
        <v>21.5</v>
      </c>
      <c r="F22" s="33">
        <f t="shared" si="0"/>
        <v>30809.5</v>
      </c>
      <c r="G22" s="19"/>
      <c r="H22" s="16"/>
      <c r="I22" s="17"/>
      <c r="J22" s="18"/>
    </row>
    <row r="23" spans="2:10" x14ac:dyDescent="0.25">
      <c r="B23" s="7">
        <v>46042</v>
      </c>
      <c r="C23" s="8">
        <v>1466</v>
      </c>
      <c r="D23" s="9"/>
      <c r="E23" s="10">
        <v>21.5</v>
      </c>
      <c r="F23" s="33">
        <f t="shared" si="0"/>
        <v>31519</v>
      </c>
      <c r="G23" s="19"/>
      <c r="H23" s="16"/>
      <c r="I23" s="17"/>
      <c r="J23" s="18"/>
    </row>
    <row r="24" spans="2:10" x14ac:dyDescent="0.25">
      <c r="B24" s="7">
        <v>46043</v>
      </c>
      <c r="C24" s="8">
        <v>1465</v>
      </c>
      <c r="D24" s="9"/>
      <c r="E24" s="10">
        <v>21.5</v>
      </c>
      <c r="F24" s="33">
        <f t="shared" si="0"/>
        <v>31497.5</v>
      </c>
      <c r="G24" s="19"/>
      <c r="H24" s="16"/>
      <c r="I24" s="17"/>
      <c r="J24" s="18"/>
    </row>
    <row r="25" spans="2:10" x14ac:dyDescent="0.25">
      <c r="B25" s="7">
        <v>46044</v>
      </c>
      <c r="C25" s="8">
        <v>1477</v>
      </c>
      <c r="D25" s="9"/>
      <c r="E25" s="10">
        <v>24.5</v>
      </c>
      <c r="F25" s="33">
        <f t="shared" si="0"/>
        <v>36186.5</v>
      </c>
      <c r="G25" s="19"/>
      <c r="H25" s="16"/>
      <c r="I25" s="17"/>
      <c r="J25" s="18"/>
    </row>
    <row r="26" spans="2:10" x14ac:dyDescent="0.25">
      <c r="B26" s="7">
        <v>46045</v>
      </c>
      <c r="C26" s="8">
        <v>1489</v>
      </c>
      <c r="D26" s="9"/>
      <c r="E26" s="10">
        <v>24.5</v>
      </c>
      <c r="F26" s="33">
        <f t="shared" si="0"/>
        <v>36480.5</v>
      </c>
      <c r="G26" s="19"/>
      <c r="H26" s="16"/>
      <c r="I26" s="17"/>
      <c r="J26" s="18"/>
    </row>
    <row r="27" spans="2:10" x14ac:dyDescent="0.25">
      <c r="B27" s="7">
        <v>46046</v>
      </c>
      <c r="C27" s="8">
        <v>1532</v>
      </c>
      <c r="D27" s="9"/>
      <c r="E27" s="10">
        <v>24.5</v>
      </c>
      <c r="F27" s="33">
        <f t="shared" si="0"/>
        <v>37534</v>
      </c>
      <c r="G27" s="19"/>
      <c r="H27" s="16"/>
      <c r="I27" s="17"/>
      <c r="J27" s="18"/>
    </row>
    <row r="28" spans="2:10" x14ac:dyDescent="0.25">
      <c r="B28" s="7">
        <v>46047</v>
      </c>
      <c r="C28" s="8">
        <v>1502</v>
      </c>
      <c r="D28" s="9"/>
      <c r="E28" s="10">
        <v>24.5</v>
      </c>
      <c r="F28" s="33">
        <f t="shared" si="0"/>
        <v>36799</v>
      </c>
      <c r="G28" s="19"/>
      <c r="H28" s="16"/>
      <c r="I28" s="17"/>
      <c r="J28" s="18"/>
    </row>
    <row r="29" spans="2:10" x14ac:dyDescent="0.25">
      <c r="B29" s="7">
        <v>46048</v>
      </c>
      <c r="C29" s="8">
        <v>1533</v>
      </c>
      <c r="D29" s="9"/>
      <c r="E29" s="10">
        <v>24.5</v>
      </c>
      <c r="F29" s="33">
        <f t="shared" si="0"/>
        <v>37558.5</v>
      </c>
      <c r="G29" s="19"/>
      <c r="H29" s="16"/>
      <c r="I29" s="17"/>
      <c r="J29" s="18"/>
    </row>
    <row r="30" spans="2:10" x14ac:dyDescent="0.25">
      <c r="B30" s="7">
        <v>46049</v>
      </c>
      <c r="C30" s="8">
        <v>1580</v>
      </c>
      <c r="D30" s="9"/>
      <c r="E30" s="10">
        <v>24.5</v>
      </c>
      <c r="F30" s="33">
        <f t="shared" si="0"/>
        <v>38710</v>
      </c>
      <c r="G30" s="19"/>
      <c r="H30" s="16"/>
      <c r="I30" s="17"/>
      <c r="J30" s="18"/>
    </row>
    <row r="31" spans="2:10" x14ac:dyDescent="0.25">
      <c r="B31" s="7">
        <v>46050</v>
      </c>
      <c r="C31" s="8">
        <v>1593</v>
      </c>
      <c r="D31" s="9"/>
      <c r="E31" s="10">
        <v>24.5</v>
      </c>
      <c r="F31" s="33">
        <f t="shared" si="0"/>
        <v>39028.5</v>
      </c>
      <c r="G31" s="19"/>
      <c r="H31" s="16"/>
      <c r="I31" s="17"/>
      <c r="J31" s="18"/>
    </row>
    <row r="32" spans="2:10" x14ac:dyDescent="0.25">
      <c r="B32" s="7">
        <v>46051</v>
      </c>
      <c r="C32" s="8">
        <v>1607</v>
      </c>
      <c r="D32" s="9"/>
      <c r="E32" s="10">
        <v>24.5</v>
      </c>
      <c r="F32" s="33">
        <f t="shared" si="0"/>
        <v>39371.5</v>
      </c>
      <c r="G32" s="19"/>
      <c r="H32" s="16"/>
      <c r="I32" s="17"/>
      <c r="J32" s="18"/>
    </row>
    <row r="33" spans="2:12" x14ac:dyDescent="0.25">
      <c r="B33" s="7">
        <v>46052</v>
      </c>
      <c r="C33" s="8">
        <v>1645</v>
      </c>
      <c r="D33" s="9"/>
      <c r="E33" s="10">
        <v>24.5</v>
      </c>
      <c r="F33" s="33">
        <f t="shared" si="0"/>
        <v>40302.5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1627</v>
      </c>
      <c r="D34" s="48"/>
      <c r="E34" s="10">
        <v>24.5</v>
      </c>
      <c r="F34" s="49">
        <f t="shared" si="0"/>
        <v>39861.5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47806</v>
      </c>
      <c r="D35" s="43">
        <f>SUM(D4:D34)</f>
        <v>0</v>
      </c>
      <c r="E35" s="44"/>
      <c r="F35" s="45" t="s">
        <v>4</v>
      </c>
      <c r="G35" s="24"/>
      <c r="H35" s="68" t="s">
        <v>11</v>
      </c>
      <c r="I35" s="68"/>
      <c r="J35" s="25">
        <f>SUM(J4:J34)</f>
        <v>1478440.3534999993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9" t="s">
        <v>13</v>
      </c>
      <c r="I36" s="69"/>
      <c r="J36" s="18">
        <f>F36+F37</f>
        <v>1074584</v>
      </c>
      <c r="L36" s="31">
        <f>J36-J4-J5-J6+J37</f>
        <v>1085329.8400000001</v>
      </c>
    </row>
    <row r="37" spans="2:12" x14ac:dyDescent="0.25">
      <c r="B37" s="26" t="s">
        <v>14</v>
      </c>
      <c r="C37" s="30">
        <f>C35</f>
        <v>47806</v>
      </c>
      <c r="D37" s="9">
        <f>D35/1.03</f>
        <v>0</v>
      </c>
      <c r="E37" s="10"/>
      <c r="F37" s="33">
        <f>SUM(F4:F36)</f>
        <v>1074584</v>
      </c>
      <c r="G37" s="19"/>
      <c r="H37" s="17" t="s">
        <v>15</v>
      </c>
      <c r="I37" s="17">
        <v>0.01</v>
      </c>
      <c r="J37" s="18">
        <f>J36*I37</f>
        <v>10745.84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0" t="s">
        <v>16</v>
      </c>
      <c r="C39" s="71"/>
      <c r="D39" s="27"/>
      <c r="E39" s="37"/>
      <c r="F39" s="38"/>
      <c r="G39" s="28"/>
      <c r="H39" s="72" t="s">
        <v>17</v>
      </c>
      <c r="I39" s="72"/>
      <c r="J39" s="29">
        <f>J36+J37+J38-J35</f>
        <v>-393110.51349999919</v>
      </c>
    </row>
    <row r="40" spans="2:12" ht="15.75" thickBot="1" x14ac:dyDescent="0.3">
      <c r="B40" s="62"/>
      <c r="C40" s="63"/>
      <c r="D40" s="63"/>
      <c r="E40" s="63"/>
      <c r="F40" s="63"/>
      <c r="G40" s="63"/>
      <c r="H40" s="63"/>
      <c r="I40" s="63"/>
      <c r="J40" s="64"/>
    </row>
    <row r="41" spans="2:12" ht="15.75" thickBot="1" x14ac:dyDescent="0.3">
      <c r="B41" s="62"/>
      <c r="C41" s="63"/>
      <c r="D41" s="63"/>
      <c r="E41" s="63"/>
      <c r="F41" s="63"/>
      <c r="G41" s="63"/>
      <c r="H41" s="63"/>
      <c r="I41" s="63"/>
      <c r="J41" s="6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CC458-F71E-45D0-A60D-AFFC6E181B37}">
  <dimension ref="B1:AC43"/>
  <sheetViews>
    <sheetView zoomScale="85" zoomScaleNormal="85" workbookViewId="0">
      <selection activeCell="G17" sqref="G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5" t="s">
        <v>31</v>
      </c>
      <c r="C2" s="66"/>
      <c r="D2" s="66"/>
      <c r="E2" s="66"/>
      <c r="F2" s="66"/>
      <c r="G2" s="66"/>
      <c r="H2" s="66"/>
      <c r="I2" s="66"/>
      <c r="J2" s="67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>
        <v>1663</v>
      </c>
      <c r="D4" s="9"/>
      <c r="E4" s="10">
        <v>24.5</v>
      </c>
      <c r="F4" s="33">
        <f>E4*C4</f>
        <v>40743.5</v>
      </c>
      <c r="G4" s="11"/>
      <c r="H4" s="12" t="s">
        <v>6</v>
      </c>
      <c r="I4" s="13">
        <v>0.01</v>
      </c>
      <c r="J4" s="14"/>
    </row>
    <row r="5" spans="2:29" x14ac:dyDescent="0.25">
      <c r="B5" s="7">
        <v>46055</v>
      </c>
      <c r="C5" s="8">
        <v>1684</v>
      </c>
      <c r="D5" s="9"/>
      <c r="E5" s="10">
        <v>24.5</v>
      </c>
      <c r="F5" s="33">
        <f t="shared" ref="F5:F34" si="0">E5*C5</f>
        <v>41258</v>
      </c>
      <c r="G5" s="11"/>
      <c r="H5" s="12" t="s">
        <v>7</v>
      </c>
      <c r="I5" s="13">
        <v>1E-3</v>
      </c>
      <c r="J5" s="14"/>
    </row>
    <row r="6" spans="2:29" x14ac:dyDescent="0.25">
      <c r="B6" s="7">
        <v>46056</v>
      </c>
      <c r="C6" s="8">
        <v>1691</v>
      </c>
      <c r="D6" s="9"/>
      <c r="E6" s="10">
        <v>24.5</v>
      </c>
      <c r="F6" s="33">
        <f t="shared" si="0"/>
        <v>41429.5</v>
      </c>
      <c r="G6" s="11"/>
      <c r="H6" s="12" t="s">
        <v>8</v>
      </c>
      <c r="I6" s="13"/>
      <c r="J6" s="14"/>
    </row>
    <row r="7" spans="2:29" x14ac:dyDescent="0.25">
      <c r="B7" s="7">
        <v>46057</v>
      </c>
      <c r="C7" s="8">
        <v>1676</v>
      </c>
      <c r="D7" s="9"/>
      <c r="E7" s="10">
        <v>24.5</v>
      </c>
      <c r="F7" s="33">
        <f t="shared" si="0"/>
        <v>41062</v>
      </c>
      <c r="G7" s="11"/>
      <c r="H7" s="12" t="s">
        <v>9</v>
      </c>
      <c r="I7" s="13"/>
      <c r="J7" s="14">
        <f>'OCAK 2026'!J39*-1</f>
        <v>393110.51349999919</v>
      </c>
    </row>
    <row r="8" spans="2:29" x14ac:dyDescent="0.25">
      <c r="B8" s="7">
        <v>46058</v>
      </c>
      <c r="C8" s="8">
        <v>1713</v>
      </c>
      <c r="D8" s="9"/>
      <c r="E8" s="10">
        <v>24.5</v>
      </c>
      <c r="F8" s="33">
        <f t="shared" si="0"/>
        <v>41968.5</v>
      </c>
      <c r="G8" s="15"/>
      <c r="H8" s="16"/>
      <c r="I8" s="17"/>
      <c r="J8" s="18"/>
    </row>
    <row r="9" spans="2:29" x14ac:dyDescent="0.25">
      <c r="B9" s="7">
        <v>46059</v>
      </c>
      <c r="C9" s="8">
        <v>1751</v>
      </c>
      <c r="D9" s="9"/>
      <c r="E9" s="10">
        <v>24.5</v>
      </c>
      <c r="F9" s="33">
        <f t="shared" si="0"/>
        <v>42899.5</v>
      </c>
      <c r="G9" s="15"/>
      <c r="H9" s="16"/>
      <c r="I9" s="17"/>
      <c r="J9" s="18"/>
    </row>
    <row r="10" spans="2:29" x14ac:dyDescent="0.25">
      <c r="B10" s="7">
        <v>46060</v>
      </c>
      <c r="C10" s="8">
        <v>1721</v>
      </c>
      <c r="D10" s="9"/>
      <c r="E10" s="10">
        <v>24.5</v>
      </c>
      <c r="F10" s="33">
        <f t="shared" si="0"/>
        <v>42164.5</v>
      </c>
      <c r="G10" s="15"/>
      <c r="H10" s="16"/>
      <c r="I10" s="17"/>
      <c r="J10" s="18"/>
    </row>
    <row r="11" spans="2:29" x14ac:dyDescent="0.25">
      <c r="B11" s="7">
        <v>46061</v>
      </c>
      <c r="C11" s="8">
        <v>1755</v>
      </c>
      <c r="D11" s="9"/>
      <c r="E11" s="10">
        <v>24.5</v>
      </c>
      <c r="F11" s="33">
        <f t="shared" si="0"/>
        <v>42997.5</v>
      </c>
      <c r="G11" s="19"/>
      <c r="H11" s="16"/>
      <c r="I11" s="17"/>
      <c r="J11" s="18"/>
    </row>
    <row r="12" spans="2:29" x14ac:dyDescent="0.25">
      <c r="B12" s="7">
        <v>46062</v>
      </c>
      <c r="C12" s="8">
        <v>1768</v>
      </c>
      <c r="D12" s="9"/>
      <c r="E12" s="10">
        <v>24.5</v>
      </c>
      <c r="F12" s="33">
        <f t="shared" si="0"/>
        <v>43316</v>
      </c>
      <c r="G12" s="19"/>
      <c r="H12" s="16"/>
      <c r="I12" s="17"/>
      <c r="J12" s="18"/>
    </row>
    <row r="13" spans="2:29" x14ac:dyDescent="0.25">
      <c r="B13" s="7">
        <v>46063</v>
      </c>
      <c r="C13" s="8">
        <v>1750</v>
      </c>
      <c r="D13" s="9"/>
      <c r="E13" s="10">
        <v>24.5</v>
      </c>
      <c r="F13" s="33">
        <f t="shared" si="0"/>
        <v>42875</v>
      </c>
      <c r="G13" s="15">
        <v>46080</v>
      </c>
      <c r="H13" s="16" t="s">
        <v>45</v>
      </c>
      <c r="I13" s="17"/>
      <c r="J13" s="18">
        <v>500000</v>
      </c>
    </row>
    <row r="14" spans="2:29" x14ac:dyDescent="0.25">
      <c r="B14" s="7">
        <v>46064</v>
      </c>
      <c r="C14" s="8">
        <v>1733</v>
      </c>
      <c r="D14" s="9"/>
      <c r="E14" s="10">
        <v>24.5</v>
      </c>
      <c r="F14" s="33">
        <f t="shared" si="0"/>
        <v>42458.5</v>
      </c>
      <c r="G14" s="15">
        <v>46085</v>
      </c>
      <c r="H14" s="16" t="s">
        <v>46</v>
      </c>
      <c r="I14" s="17"/>
      <c r="J14" s="18">
        <v>500000</v>
      </c>
    </row>
    <row r="15" spans="2:29" x14ac:dyDescent="0.25">
      <c r="B15" s="7">
        <v>46065</v>
      </c>
      <c r="C15" s="8">
        <v>1740</v>
      </c>
      <c r="D15" s="9"/>
      <c r="E15" s="10">
        <v>24.5</v>
      </c>
      <c r="F15" s="33">
        <f t="shared" si="0"/>
        <v>42630</v>
      </c>
      <c r="G15" s="19"/>
      <c r="H15" s="16"/>
      <c r="I15" s="17"/>
      <c r="J15" s="18"/>
      <c r="M15" t="s">
        <v>47</v>
      </c>
    </row>
    <row r="16" spans="2:29" x14ac:dyDescent="0.25">
      <c r="B16" s="7">
        <v>46066</v>
      </c>
      <c r="C16" s="8">
        <v>1728</v>
      </c>
      <c r="D16" s="9"/>
      <c r="E16" s="10">
        <v>24.5</v>
      </c>
      <c r="F16" s="33">
        <f t="shared" si="0"/>
        <v>42336</v>
      </c>
      <c r="G16" s="15"/>
      <c r="H16" s="16"/>
      <c r="I16" s="17"/>
      <c r="J16" s="18"/>
      <c r="M16" t="s">
        <v>48</v>
      </c>
    </row>
    <row r="17" spans="2:10" x14ac:dyDescent="0.25">
      <c r="B17" s="7">
        <v>46067</v>
      </c>
      <c r="C17" s="8">
        <v>1710</v>
      </c>
      <c r="D17" s="9"/>
      <c r="E17" s="10">
        <v>24.5</v>
      </c>
      <c r="F17" s="33">
        <f t="shared" si="0"/>
        <v>41895</v>
      </c>
      <c r="G17" s="19"/>
      <c r="H17" s="16"/>
      <c r="I17" s="17"/>
      <c r="J17" s="18"/>
    </row>
    <row r="18" spans="2:10" x14ac:dyDescent="0.25">
      <c r="B18" s="7">
        <v>46068</v>
      </c>
      <c r="C18" s="8">
        <v>1708</v>
      </c>
      <c r="D18" s="9"/>
      <c r="E18" s="10">
        <v>24.5</v>
      </c>
      <c r="F18" s="33">
        <f t="shared" si="0"/>
        <v>41846</v>
      </c>
      <c r="G18" s="19"/>
      <c r="H18" s="16"/>
      <c r="I18" s="17"/>
      <c r="J18" s="18"/>
    </row>
    <row r="19" spans="2:10" x14ac:dyDescent="0.25">
      <c r="B19" s="7">
        <v>46069</v>
      </c>
      <c r="C19" s="8">
        <v>1683</v>
      </c>
      <c r="D19" s="9"/>
      <c r="E19" s="10">
        <v>24.5</v>
      </c>
      <c r="F19" s="33">
        <f t="shared" si="0"/>
        <v>41233.5</v>
      </c>
      <c r="G19" s="19"/>
      <c r="H19" s="16"/>
      <c r="I19" s="17"/>
      <c r="J19" s="18"/>
    </row>
    <row r="20" spans="2:10" x14ac:dyDescent="0.25">
      <c r="B20" s="7">
        <v>46070</v>
      </c>
      <c r="C20" s="8">
        <v>1742</v>
      </c>
      <c r="D20" s="9"/>
      <c r="E20" s="10">
        <v>24.5</v>
      </c>
      <c r="F20" s="33">
        <f t="shared" si="0"/>
        <v>42679</v>
      </c>
      <c r="G20" s="19"/>
      <c r="H20" s="16"/>
      <c r="I20" s="17"/>
      <c r="J20" s="18"/>
    </row>
    <row r="21" spans="2:10" x14ac:dyDescent="0.25">
      <c r="B21" s="7">
        <v>46071</v>
      </c>
      <c r="C21" s="8">
        <v>1719</v>
      </c>
      <c r="D21" s="9"/>
      <c r="E21" s="10">
        <v>24.5</v>
      </c>
      <c r="F21" s="33">
        <f t="shared" si="0"/>
        <v>42115.5</v>
      </c>
      <c r="G21" s="19"/>
      <c r="H21" s="16"/>
      <c r="I21" s="17"/>
      <c r="J21" s="18"/>
    </row>
    <row r="22" spans="2:10" x14ac:dyDescent="0.25">
      <c r="B22" s="7">
        <v>46072</v>
      </c>
      <c r="C22" s="8">
        <v>1688</v>
      </c>
      <c r="D22" s="9"/>
      <c r="E22" s="10">
        <v>24.5</v>
      </c>
      <c r="F22" s="33">
        <f t="shared" si="0"/>
        <v>41356</v>
      </c>
      <c r="G22" s="19"/>
      <c r="H22" s="16"/>
      <c r="I22" s="17"/>
      <c r="J22" s="18"/>
    </row>
    <row r="23" spans="2:10" x14ac:dyDescent="0.25">
      <c r="B23" s="7">
        <v>46073</v>
      </c>
      <c r="C23" s="8">
        <v>1737</v>
      </c>
      <c r="D23" s="9"/>
      <c r="E23" s="10">
        <v>24.5</v>
      </c>
      <c r="F23" s="33">
        <f t="shared" si="0"/>
        <v>42556.5</v>
      </c>
      <c r="G23" s="19"/>
      <c r="H23" s="16"/>
      <c r="I23" s="17"/>
      <c r="J23" s="18"/>
    </row>
    <row r="24" spans="2:10" x14ac:dyDescent="0.25">
      <c r="B24" s="7">
        <v>46074</v>
      </c>
      <c r="C24" s="8">
        <v>1748</v>
      </c>
      <c r="D24" s="9"/>
      <c r="E24" s="10">
        <v>24.5</v>
      </c>
      <c r="F24" s="33">
        <f t="shared" si="0"/>
        <v>42826</v>
      </c>
      <c r="G24" s="19"/>
      <c r="H24" s="16"/>
      <c r="I24" s="17"/>
      <c r="J24" s="18"/>
    </row>
    <row r="25" spans="2:10" x14ac:dyDescent="0.25">
      <c r="B25" s="7">
        <v>46075</v>
      </c>
      <c r="C25" s="8">
        <v>1870</v>
      </c>
      <c r="D25" s="9"/>
      <c r="E25" s="10">
        <v>24.5</v>
      </c>
      <c r="F25" s="33">
        <f t="shared" si="0"/>
        <v>45815</v>
      </c>
      <c r="G25" s="19"/>
      <c r="H25" s="16"/>
      <c r="I25" s="17"/>
      <c r="J25" s="18"/>
    </row>
    <row r="26" spans="2:10" x14ac:dyDescent="0.25">
      <c r="B26" s="7">
        <v>46076</v>
      </c>
      <c r="C26" s="8">
        <v>1719</v>
      </c>
      <c r="D26" s="9"/>
      <c r="E26" s="10">
        <v>24.5</v>
      </c>
      <c r="F26" s="33">
        <f t="shared" si="0"/>
        <v>42115.5</v>
      </c>
      <c r="G26" s="19"/>
      <c r="H26" s="16"/>
      <c r="I26" s="17"/>
      <c r="J26" s="18"/>
    </row>
    <row r="27" spans="2:10" x14ac:dyDescent="0.25">
      <c r="B27" s="7">
        <v>46077</v>
      </c>
      <c r="C27" s="8">
        <v>1709</v>
      </c>
      <c r="D27" s="9"/>
      <c r="E27" s="10">
        <v>24.5</v>
      </c>
      <c r="F27" s="33">
        <f t="shared" si="0"/>
        <v>41870.5</v>
      </c>
      <c r="G27" s="19"/>
      <c r="H27" s="16"/>
      <c r="I27" s="17"/>
      <c r="J27" s="18"/>
    </row>
    <row r="28" spans="2:10" x14ac:dyDescent="0.25">
      <c r="B28" s="7">
        <v>46078</v>
      </c>
      <c r="C28" s="8">
        <v>1659</v>
      </c>
      <c r="D28" s="9"/>
      <c r="E28" s="10">
        <v>24.5</v>
      </c>
      <c r="F28" s="33">
        <f t="shared" si="0"/>
        <v>40645.5</v>
      </c>
      <c r="G28" s="19"/>
      <c r="H28" s="16"/>
      <c r="I28" s="17"/>
      <c r="J28" s="18"/>
    </row>
    <row r="29" spans="2:10" x14ac:dyDescent="0.25">
      <c r="B29" s="7">
        <v>46079</v>
      </c>
      <c r="C29" s="8">
        <v>1610</v>
      </c>
      <c r="D29" s="9"/>
      <c r="E29" s="10">
        <v>24.5</v>
      </c>
      <c r="F29" s="33">
        <f t="shared" si="0"/>
        <v>39445</v>
      </c>
      <c r="G29" s="19"/>
      <c r="H29" s="16"/>
      <c r="I29" s="17"/>
      <c r="J29" s="18"/>
    </row>
    <row r="30" spans="2:10" x14ac:dyDescent="0.25">
      <c r="B30" s="7">
        <v>46080</v>
      </c>
      <c r="C30" s="8">
        <v>1646</v>
      </c>
      <c r="D30" s="9"/>
      <c r="E30" s="10">
        <v>24.5</v>
      </c>
      <c r="F30" s="33">
        <f t="shared" si="0"/>
        <v>40327</v>
      </c>
      <c r="G30" s="19"/>
      <c r="H30" s="16"/>
      <c r="I30" s="17"/>
      <c r="J30" s="18"/>
    </row>
    <row r="31" spans="2:10" x14ac:dyDescent="0.25">
      <c r="B31" s="7">
        <v>46081</v>
      </c>
      <c r="C31" s="8">
        <v>1643</v>
      </c>
      <c r="D31" s="9"/>
      <c r="E31" s="10">
        <v>24.5</v>
      </c>
      <c r="F31" s="33">
        <f t="shared" si="0"/>
        <v>40253.5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47964</v>
      </c>
      <c r="D35" s="43">
        <f>SUM(D4:D34)</f>
        <v>0</v>
      </c>
      <c r="E35" s="44"/>
      <c r="F35" s="45" t="s">
        <v>4</v>
      </c>
      <c r="G35" s="24"/>
      <c r="H35" s="68" t="s">
        <v>11</v>
      </c>
      <c r="I35" s="68"/>
      <c r="J35" s="25">
        <f>SUM(J4:J34)</f>
        <v>1393110.5134999992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9" t="s">
        <v>13</v>
      </c>
      <c r="I36" s="69"/>
      <c r="J36" s="18">
        <f>F36+F37</f>
        <v>1175118</v>
      </c>
      <c r="L36" s="31">
        <f>J36-J4-J5-J6+J37</f>
        <v>1186869.18</v>
      </c>
    </row>
    <row r="37" spans="2:12" x14ac:dyDescent="0.25">
      <c r="B37" s="26" t="s">
        <v>14</v>
      </c>
      <c r="C37" s="30">
        <f>C35</f>
        <v>47964</v>
      </c>
      <c r="D37" s="9">
        <f>D35/1.03</f>
        <v>0</v>
      </c>
      <c r="E37" s="10"/>
      <c r="F37" s="33">
        <f>SUM(F4:F36)</f>
        <v>1175118</v>
      </c>
      <c r="G37" s="19"/>
      <c r="H37" s="17" t="s">
        <v>15</v>
      </c>
      <c r="I37" s="17">
        <v>0.01</v>
      </c>
      <c r="J37" s="18">
        <f>J36*I37</f>
        <v>11751.18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0" t="s">
        <v>16</v>
      </c>
      <c r="C39" s="71"/>
      <c r="D39" s="27"/>
      <c r="E39" s="37"/>
      <c r="F39" s="38"/>
      <c r="G39" s="28"/>
      <c r="H39" s="72" t="s">
        <v>17</v>
      </c>
      <c r="I39" s="72"/>
      <c r="J39" s="29">
        <f>J36+J37+J38-J35</f>
        <v>-206241.33349999925</v>
      </c>
    </row>
    <row r="40" spans="2:12" ht="15.75" thickBot="1" x14ac:dyDescent="0.3">
      <c r="B40" s="62"/>
      <c r="C40" s="63"/>
      <c r="D40" s="63"/>
      <c r="E40" s="63"/>
      <c r="F40" s="63"/>
      <c r="G40" s="63"/>
      <c r="H40" s="63"/>
      <c r="I40" s="63"/>
      <c r="J40" s="64"/>
    </row>
    <row r="41" spans="2:12" ht="15.75" thickBot="1" x14ac:dyDescent="0.3">
      <c r="B41" s="62"/>
      <c r="C41" s="63"/>
      <c r="D41" s="63"/>
      <c r="E41" s="63"/>
      <c r="F41" s="63"/>
      <c r="G41" s="63"/>
      <c r="H41" s="63"/>
      <c r="I41" s="63"/>
      <c r="J41" s="6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CFC12-2A8E-4141-AE77-BD38F51662B4}">
  <dimension ref="B1:AC43"/>
  <sheetViews>
    <sheetView zoomScale="85" zoomScaleNormal="85" workbookViewId="0">
      <selection activeCell="E4" sqref="E4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5" t="s">
        <v>31</v>
      </c>
      <c r="C2" s="66"/>
      <c r="D2" s="66"/>
      <c r="E2" s="66"/>
      <c r="F2" s="66"/>
      <c r="G2" s="66"/>
      <c r="H2" s="66"/>
      <c r="I2" s="66"/>
      <c r="J2" s="67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1699</v>
      </c>
      <c r="D4" s="9"/>
      <c r="E4" s="10">
        <v>25.5</v>
      </c>
      <c r="F4" s="33">
        <f>E4*C4</f>
        <v>43324.5</v>
      </c>
      <c r="G4" s="11"/>
      <c r="H4" s="12" t="s">
        <v>6</v>
      </c>
      <c r="I4" s="13">
        <v>0.01</v>
      </c>
      <c r="J4" s="14"/>
    </row>
    <row r="5" spans="2:29" x14ac:dyDescent="0.25">
      <c r="B5" s="7">
        <v>46083</v>
      </c>
      <c r="C5" s="8">
        <v>1711</v>
      </c>
      <c r="D5" s="9"/>
      <c r="E5" s="10">
        <v>25.5</v>
      </c>
      <c r="F5" s="33">
        <f t="shared" ref="F5:F34" si="0">E5*C5</f>
        <v>43630.5</v>
      </c>
      <c r="G5" s="11"/>
      <c r="H5" s="12" t="s">
        <v>7</v>
      </c>
      <c r="I5" s="13">
        <v>1E-3</v>
      </c>
      <c r="J5" s="14"/>
    </row>
    <row r="6" spans="2:29" x14ac:dyDescent="0.25">
      <c r="B6" s="7">
        <v>46084</v>
      </c>
      <c r="C6" s="8">
        <v>1748</v>
      </c>
      <c r="D6" s="9"/>
      <c r="E6" s="10">
        <v>25.5</v>
      </c>
      <c r="F6" s="33">
        <f t="shared" si="0"/>
        <v>44574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>
        <v>1723</v>
      </c>
      <c r="D7" s="9"/>
      <c r="E7" s="10">
        <v>25.5</v>
      </c>
      <c r="F7" s="33">
        <f t="shared" si="0"/>
        <v>43936.5</v>
      </c>
      <c r="G7" s="11"/>
      <c r="H7" s="12" t="s">
        <v>9</v>
      </c>
      <c r="I7" s="13"/>
      <c r="J7" s="14">
        <f>'ŞUBAT 2026'!J39*-1</f>
        <v>206241.33349999925</v>
      </c>
    </row>
    <row r="8" spans="2:29" x14ac:dyDescent="0.25">
      <c r="B8" s="7">
        <v>46086</v>
      </c>
      <c r="C8" s="8">
        <v>1732</v>
      </c>
      <c r="D8" s="9"/>
      <c r="E8" s="10">
        <v>25.5</v>
      </c>
      <c r="F8" s="33">
        <f t="shared" si="0"/>
        <v>44166</v>
      </c>
      <c r="G8" s="15"/>
      <c r="H8" s="16"/>
      <c r="I8" s="17"/>
      <c r="J8" s="18"/>
    </row>
    <row r="9" spans="2:29" x14ac:dyDescent="0.25">
      <c r="B9" s="7">
        <v>46087</v>
      </c>
      <c r="C9" s="8">
        <v>1739</v>
      </c>
      <c r="D9" s="9"/>
      <c r="E9" s="10">
        <v>25.5</v>
      </c>
      <c r="F9" s="33">
        <f t="shared" si="0"/>
        <v>44344.5</v>
      </c>
      <c r="G9" s="15"/>
      <c r="H9" s="16"/>
      <c r="I9" s="17"/>
      <c r="J9" s="18"/>
    </row>
    <row r="10" spans="2:29" x14ac:dyDescent="0.25">
      <c r="B10" s="7">
        <v>46088</v>
      </c>
      <c r="C10" s="8">
        <v>1775</v>
      </c>
      <c r="D10" s="9"/>
      <c r="E10" s="10">
        <v>25.5</v>
      </c>
      <c r="F10" s="33">
        <f t="shared" si="0"/>
        <v>45262.5</v>
      </c>
      <c r="G10" s="15"/>
      <c r="H10" s="16"/>
      <c r="I10" s="17"/>
      <c r="J10" s="18"/>
    </row>
    <row r="11" spans="2:29" x14ac:dyDescent="0.25">
      <c r="B11" s="7">
        <v>46089</v>
      </c>
      <c r="C11" s="8">
        <v>1781</v>
      </c>
      <c r="D11" s="9"/>
      <c r="E11" s="10">
        <v>25.5</v>
      </c>
      <c r="F11" s="33">
        <f t="shared" si="0"/>
        <v>45415.5</v>
      </c>
      <c r="G11" s="15">
        <v>46093</v>
      </c>
      <c r="H11" s="16" t="s">
        <v>36</v>
      </c>
      <c r="I11" s="17"/>
      <c r="J11" s="18">
        <v>500000</v>
      </c>
    </row>
    <row r="12" spans="2:29" x14ac:dyDescent="0.25">
      <c r="B12" s="7">
        <v>46090</v>
      </c>
      <c r="C12" s="8">
        <v>1788</v>
      </c>
      <c r="D12" s="9"/>
      <c r="E12" s="10">
        <v>25.5</v>
      </c>
      <c r="F12" s="33">
        <f t="shared" si="0"/>
        <v>45594</v>
      </c>
      <c r="G12" s="15">
        <v>46099</v>
      </c>
      <c r="H12" s="16" t="s">
        <v>44</v>
      </c>
      <c r="I12" s="17"/>
      <c r="J12" s="18">
        <v>500000</v>
      </c>
    </row>
    <row r="13" spans="2:29" x14ac:dyDescent="0.25">
      <c r="B13" s="7">
        <v>46091</v>
      </c>
      <c r="C13" s="8">
        <v>1850</v>
      </c>
      <c r="D13" s="9"/>
      <c r="E13" s="10">
        <v>25.5</v>
      </c>
      <c r="F13" s="33">
        <f t="shared" si="0"/>
        <v>47175</v>
      </c>
      <c r="G13" s="19"/>
      <c r="H13" s="16"/>
      <c r="I13" s="17"/>
      <c r="J13" s="18"/>
    </row>
    <row r="14" spans="2:29" x14ac:dyDescent="0.25">
      <c r="B14" s="7">
        <v>46092</v>
      </c>
      <c r="C14" s="8">
        <v>1747</v>
      </c>
      <c r="D14" s="9"/>
      <c r="E14" s="10">
        <v>25.5</v>
      </c>
      <c r="F14" s="33">
        <f t="shared" si="0"/>
        <v>44548.5</v>
      </c>
      <c r="G14" s="19"/>
      <c r="H14" s="16"/>
      <c r="I14" s="17"/>
      <c r="J14" s="18"/>
    </row>
    <row r="15" spans="2:29" x14ac:dyDescent="0.25">
      <c r="B15" s="7">
        <v>46093</v>
      </c>
      <c r="C15" s="8">
        <v>1787</v>
      </c>
      <c r="D15" s="9"/>
      <c r="E15" s="10">
        <v>25.5</v>
      </c>
      <c r="F15" s="33">
        <f t="shared" si="0"/>
        <v>45568.5</v>
      </c>
      <c r="G15" s="15">
        <v>46114</v>
      </c>
      <c r="H15" s="16" t="s">
        <v>49</v>
      </c>
      <c r="I15" s="17"/>
      <c r="J15" s="18">
        <v>1186869.18</v>
      </c>
    </row>
    <row r="16" spans="2:29" x14ac:dyDescent="0.25">
      <c r="B16" s="7">
        <v>46094</v>
      </c>
      <c r="C16" s="8">
        <v>1790</v>
      </c>
      <c r="D16" s="9"/>
      <c r="E16" s="10">
        <v>25.5</v>
      </c>
      <c r="F16" s="33">
        <f t="shared" si="0"/>
        <v>45645</v>
      </c>
      <c r="G16" s="15">
        <v>46114</v>
      </c>
      <c r="H16" s="16" t="s">
        <v>50</v>
      </c>
      <c r="I16" s="17"/>
      <c r="J16" s="18">
        <v>-686869.18</v>
      </c>
    </row>
    <row r="17" spans="2:10" x14ac:dyDescent="0.25">
      <c r="B17" s="7">
        <v>46095</v>
      </c>
      <c r="C17" s="8">
        <v>1836</v>
      </c>
      <c r="D17" s="9"/>
      <c r="E17" s="10">
        <v>25.5</v>
      </c>
      <c r="F17" s="33">
        <f t="shared" si="0"/>
        <v>46818</v>
      </c>
      <c r="G17" s="19"/>
      <c r="H17" s="16"/>
      <c r="I17" s="17"/>
      <c r="J17" s="18"/>
    </row>
    <row r="18" spans="2:10" x14ac:dyDescent="0.25">
      <c r="B18" s="7">
        <v>46096</v>
      </c>
      <c r="C18" s="8">
        <v>1817</v>
      </c>
      <c r="D18" s="9"/>
      <c r="E18" s="10">
        <v>25.5</v>
      </c>
      <c r="F18" s="33">
        <f t="shared" si="0"/>
        <v>46333.5</v>
      </c>
      <c r="G18" s="19"/>
      <c r="H18" s="16"/>
      <c r="I18" s="17"/>
      <c r="J18" s="18"/>
    </row>
    <row r="19" spans="2:10" x14ac:dyDescent="0.25">
      <c r="B19" s="7">
        <v>46097</v>
      </c>
      <c r="C19" s="8">
        <v>1752</v>
      </c>
      <c r="D19" s="9"/>
      <c r="E19" s="10">
        <v>25.5</v>
      </c>
      <c r="F19" s="33">
        <f t="shared" si="0"/>
        <v>44676</v>
      </c>
      <c r="G19" s="19"/>
      <c r="H19" s="16"/>
      <c r="I19" s="17"/>
      <c r="J19" s="18"/>
    </row>
    <row r="20" spans="2:10" x14ac:dyDescent="0.25">
      <c r="B20" s="7">
        <v>46098</v>
      </c>
      <c r="C20" s="8">
        <v>1806</v>
      </c>
      <c r="D20" s="9"/>
      <c r="E20" s="10">
        <v>25.5</v>
      </c>
      <c r="F20" s="33">
        <f t="shared" si="0"/>
        <v>46053</v>
      </c>
      <c r="G20" s="19"/>
      <c r="H20" s="16"/>
      <c r="I20" s="17"/>
      <c r="J20" s="18"/>
    </row>
    <row r="21" spans="2:10" x14ac:dyDescent="0.25">
      <c r="B21" s="7">
        <v>46099</v>
      </c>
      <c r="C21" s="8">
        <v>1817</v>
      </c>
      <c r="D21" s="9"/>
      <c r="E21" s="10">
        <v>25.5</v>
      </c>
      <c r="F21" s="33">
        <f t="shared" si="0"/>
        <v>46333.5</v>
      </c>
      <c r="G21" s="19"/>
      <c r="H21" s="16"/>
      <c r="I21" s="17"/>
      <c r="J21" s="18"/>
    </row>
    <row r="22" spans="2:10" x14ac:dyDescent="0.25">
      <c r="B22" s="7">
        <v>46100</v>
      </c>
      <c r="C22" s="8">
        <v>1846</v>
      </c>
      <c r="D22" s="9"/>
      <c r="E22" s="10">
        <v>25.5</v>
      </c>
      <c r="F22" s="33">
        <f t="shared" si="0"/>
        <v>47073</v>
      </c>
      <c r="G22" s="19"/>
      <c r="H22" s="16"/>
      <c r="I22" s="17"/>
      <c r="J22" s="18"/>
    </row>
    <row r="23" spans="2:10" x14ac:dyDescent="0.25">
      <c r="B23" s="7">
        <v>46101</v>
      </c>
      <c r="C23" s="8">
        <v>1881</v>
      </c>
      <c r="D23" s="9"/>
      <c r="E23" s="10">
        <v>25.5</v>
      </c>
      <c r="F23" s="33">
        <f t="shared" si="0"/>
        <v>47965.5</v>
      </c>
      <c r="G23" s="19"/>
      <c r="H23" s="16"/>
      <c r="I23" s="17"/>
      <c r="J23" s="18"/>
    </row>
    <row r="24" spans="2:10" x14ac:dyDescent="0.25">
      <c r="B24" s="7">
        <v>46102</v>
      </c>
      <c r="C24" s="8">
        <v>1916</v>
      </c>
      <c r="D24" s="9"/>
      <c r="E24" s="10">
        <v>25.5</v>
      </c>
      <c r="F24" s="33">
        <f t="shared" si="0"/>
        <v>48858</v>
      </c>
      <c r="G24" s="19"/>
      <c r="H24" s="16"/>
      <c r="I24" s="17"/>
      <c r="J24" s="18"/>
    </row>
    <row r="25" spans="2:10" x14ac:dyDescent="0.25">
      <c r="B25" s="7">
        <v>46103</v>
      </c>
      <c r="C25" s="8">
        <v>1800</v>
      </c>
      <c r="D25" s="9"/>
      <c r="E25" s="10">
        <v>25.5</v>
      </c>
      <c r="F25" s="33">
        <f t="shared" si="0"/>
        <v>45900</v>
      </c>
      <c r="G25" s="19"/>
      <c r="H25" s="16"/>
      <c r="I25" s="17"/>
      <c r="J25" s="18"/>
    </row>
    <row r="26" spans="2:10" x14ac:dyDescent="0.25">
      <c r="B26" s="7">
        <v>46104</v>
      </c>
      <c r="C26" s="8">
        <v>1869</v>
      </c>
      <c r="D26" s="9"/>
      <c r="E26" s="10">
        <v>25.5</v>
      </c>
      <c r="F26" s="33">
        <f t="shared" si="0"/>
        <v>47659.5</v>
      </c>
      <c r="G26" s="19"/>
      <c r="H26" s="16"/>
      <c r="I26" s="17"/>
      <c r="J26" s="18"/>
    </row>
    <row r="27" spans="2:10" x14ac:dyDescent="0.25">
      <c r="B27" s="7">
        <v>46105</v>
      </c>
      <c r="C27" s="8">
        <v>1871</v>
      </c>
      <c r="D27" s="9"/>
      <c r="E27" s="10">
        <v>25.5</v>
      </c>
      <c r="F27" s="33">
        <f t="shared" si="0"/>
        <v>47710.5</v>
      </c>
      <c r="G27" s="19"/>
      <c r="H27" s="16"/>
      <c r="I27" s="17"/>
      <c r="J27" s="18"/>
    </row>
    <row r="28" spans="2:10" x14ac:dyDescent="0.25">
      <c r="B28" s="7">
        <v>46106</v>
      </c>
      <c r="C28" s="8">
        <v>1903</v>
      </c>
      <c r="D28" s="9"/>
      <c r="E28" s="10">
        <v>25.5</v>
      </c>
      <c r="F28" s="33">
        <f t="shared" si="0"/>
        <v>48526.5</v>
      </c>
      <c r="G28" s="19"/>
      <c r="H28" s="16"/>
      <c r="I28" s="17"/>
      <c r="J28" s="18"/>
    </row>
    <row r="29" spans="2:10" x14ac:dyDescent="0.25">
      <c r="B29" s="7">
        <v>46107</v>
      </c>
      <c r="C29" s="8">
        <v>1910</v>
      </c>
      <c r="D29" s="9"/>
      <c r="E29" s="10">
        <v>25.5</v>
      </c>
      <c r="F29" s="33">
        <f t="shared" si="0"/>
        <v>48705</v>
      </c>
      <c r="G29" s="19"/>
      <c r="H29" s="16"/>
      <c r="I29" s="17"/>
      <c r="J29" s="18"/>
    </row>
    <row r="30" spans="2:10" x14ac:dyDescent="0.25">
      <c r="B30" s="7">
        <v>46108</v>
      </c>
      <c r="C30" s="8">
        <v>1904</v>
      </c>
      <c r="D30" s="9"/>
      <c r="E30" s="10">
        <v>25.5</v>
      </c>
      <c r="F30" s="33">
        <f t="shared" si="0"/>
        <v>48552</v>
      </c>
      <c r="G30" s="19"/>
      <c r="H30" s="16"/>
      <c r="I30" s="17"/>
      <c r="J30" s="18"/>
    </row>
    <row r="31" spans="2:10" x14ac:dyDescent="0.25">
      <c r="B31" s="7">
        <v>46109</v>
      </c>
      <c r="C31" s="8">
        <v>1920</v>
      </c>
      <c r="D31" s="9"/>
      <c r="E31" s="10">
        <v>25.5</v>
      </c>
      <c r="F31" s="33">
        <f t="shared" si="0"/>
        <v>48960</v>
      </c>
      <c r="G31" s="19"/>
      <c r="H31" s="16"/>
      <c r="I31" s="17"/>
      <c r="J31" s="18"/>
    </row>
    <row r="32" spans="2:10" x14ac:dyDescent="0.25">
      <c r="B32" s="7">
        <v>46110</v>
      </c>
      <c r="C32" s="8">
        <v>1948</v>
      </c>
      <c r="D32" s="9"/>
      <c r="E32" s="10">
        <v>25.5</v>
      </c>
      <c r="F32" s="33">
        <f t="shared" si="0"/>
        <v>49674</v>
      </c>
      <c r="G32" s="19"/>
      <c r="H32" s="16"/>
      <c r="I32" s="17"/>
      <c r="J32" s="18"/>
    </row>
    <row r="33" spans="2:12" x14ac:dyDescent="0.25">
      <c r="B33" s="7">
        <v>46111</v>
      </c>
      <c r="C33" s="8">
        <v>2004</v>
      </c>
      <c r="D33" s="9"/>
      <c r="E33" s="10">
        <v>25.5</v>
      </c>
      <c r="F33" s="33">
        <f t="shared" si="0"/>
        <v>51102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1984</v>
      </c>
      <c r="D34" s="48"/>
      <c r="E34" s="10">
        <v>25.5</v>
      </c>
      <c r="F34" s="49">
        <f t="shared" si="0"/>
        <v>50592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56654</v>
      </c>
      <c r="D35" s="43">
        <f>SUM(D4:D34)</f>
        <v>0</v>
      </c>
      <c r="E35" s="44"/>
      <c r="F35" s="45" t="s">
        <v>4</v>
      </c>
      <c r="G35" s="24"/>
      <c r="H35" s="68" t="s">
        <v>11</v>
      </c>
      <c r="I35" s="68"/>
      <c r="J35" s="25">
        <f>SUM(J4:J34)</f>
        <v>1706241.3334999993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9" t="s">
        <v>13</v>
      </c>
      <c r="I36" s="69"/>
      <c r="J36" s="18">
        <f>F36+F37</f>
        <v>1444677</v>
      </c>
      <c r="L36" s="31">
        <f>J36-J4-J5-J6+J37</f>
        <v>1459123.77</v>
      </c>
    </row>
    <row r="37" spans="2:12" x14ac:dyDescent="0.25">
      <c r="B37" s="26" t="s">
        <v>14</v>
      </c>
      <c r="C37" s="30">
        <f>C35</f>
        <v>56654</v>
      </c>
      <c r="D37" s="9">
        <f>D35/1.03</f>
        <v>0</v>
      </c>
      <c r="E37" s="10"/>
      <c r="F37" s="33">
        <f>SUM(F4:F36)</f>
        <v>1444677</v>
      </c>
      <c r="G37" s="19"/>
      <c r="H37" s="17" t="s">
        <v>15</v>
      </c>
      <c r="I37" s="17">
        <v>0.01</v>
      </c>
      <c r="J37" s="18">
        <f>J36*I37</f>
        <v>14446.77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0" t="s">
        <v>16</v>
      </c>
      <c r="C39" s="71"/>
      <c r="D39" s="27"/>
      <c r="E39" s="37"/>
      <c r="F39" s="38"/>
      <c r="G39" s="28"/>
      <c r="H39" s="72" t="s">
        <v>17</v>
      </c>
      <c r="I39" s="72"/>
      <c r="J39" s="29">
        <f>J36+J37+J38-J35</f>
        <v>-247117.56349999923</v>
      </c>
    </row>
    <row r="40" spans="2:12" ht="15.75" thickBot="1" x14ac:dyDescent="0.3">
      <c r="B40" s="62"/>
      <c r="C40" s="63"/>
      <c r="D40" s="63"/>
      <c r="E40" s="63"/>
      <c r="F40" s="63"/>
      <c r="G40" s="63"/>
      <c r="H40" s="63"/>
      <c r="I40" s="63"/>
      <c r="J40" s="64"/>
    </row>
    <row r="41" spans="2:12" ht="15.75" thickBot="1" x14ac:dyDescent="0.3">
      <c r="B41" s="62"/>
      <c r="C41" s="63"/>
      <c r="D41" s="63"/>
      <c r="E41" s="63"/>
      <c r="F41" s="63"/>
      <c r="G41" s="63"/>
      <c r="H41" s="63"/>
      <c r="I41" s="63"/>
      <c r="J41" s="6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20E584-580F-4F9A-B015-2B56B48EA3A1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5" t="s">
        <v>31</v>
      </c>
      <c r="C2" s="66"/>
      <c r="D2" s="66"/>
      <c r="E2" s="66"/>
      <c r="F2" s="66"/>
      <c r="G2" s="66"/>
      <c r="H2" s="66"/>
      <c r="I2" s="66"/>
      <c r="J2" s="67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1924</v>
      </c>
      <c r="D4" s="9"/>
      <c r="E4" s="10">
        <v>25.5</v>
      </c>
      <c r="F4" s="33">
        <f>E4*C4</f>
        <v>49062</v>
      </c>
      <c r="G4" s="11"/>
      <c r="H4" s="12" t="s">
        <v>6</v>
      </c>
      <c r="I4" s="13">
        <v>0.01</v>
      </c>
      <c r="J4" s="14"/>
    </row>
    <row r="5" spans="2:29" x14ac:dyDescent="0.25">
      <c r="B5" s="7">
        <v>46114</v>
      </c>
      <c r="C5" s="8">
        <v>1913</v>
      </c>
      <c r="D5" s="9"/>
      <c r="E5" s="10">
        <v>25.5</v>
      </c>
      <c r="F5" s="33">
        <f t="shared" ref="F5:F34" si="0">E5*C5</f>
        <v>48781.5</v>
      </c>
      <c r="G5" s="11"/>
      <c r="H5" s="12" t="s">
        <v>7</v>
      </c>
      <c r="I5" s="13">
        <v>1E-3</v>
      </c>
      <c r="J5" s="14"/>
    </row>
    <row r="6" spans="2:29" x14ac:dyDescent="0.25">
      <c r="B6" s="7">
        <v>46115</v>
      </c>
      <c r="C6" s="8">
        <v>1904</v>
      </c>
      <c r="D6" s="9"/>
      <c r="E6" s="10">
        <v>25.5</v>
      </c>
      <c r="F6" s="33">
        <f t="shared" si="0"/>
        <v>48552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1956</v>
      </c>
      <c r="D7" s="9"/>
      <c r="E7" s="10">
        <v>25.5</v>
      </c>
      <c r="F7" s="33">
        <f t="shared" si="0"/>
        <v>49878</v>
      </c>
      <c r="G7" s="11"/>
      <c r="H7" s="12" t="s">
        <v>9</v>
      </c>
      <c r="I7" s="13"/>
      <c r="J7" s="14">
        <f>'MART 2026'!J39*-1</f>
        <v>247117.56349999923</v>
      </c>
    </row>
    <row r="8" spans="2:29" x14ac:dyDescent="0.25">
      <c r="B8" s="7">
        <v>46117</v>
      </c>
      <c r="C8" s="8">
        <v>1947</v>
      </c>
      <c r="D8" s="9"/>
      <c r="E8" s="10">
        <v>25.5</v>
      </c>
      <c r="F8" s="33">
        <f t="shared" si="0"/>
        <v>49648.5</v>
      </c>
      <c r="G8" s="15"/>
      <c r="H8" s="16"/>
      <c r="I8" s="17"/>
      <c r="J8" s="18"/>
    </row>
    <row r="9" spans="2:29" x14ac:dyDescent="0.25">
      <c r="B9" s="7">
        <v>46118</v>
      </c>
      <c r="C9" s="8">
        <v>1939</v>
      </c>
      <c r="D9" s="9"/>
      <c r="E9" s="10">
        <v>25.5</v>
      </c>
      <c r="F9" s="33">
        <f t="shared" si="0"/>
        <v>49444.5</v>
      </c>
      <c r="G9" s="15"/>
      <c r="H9" s="16"/>
      <c r="I9" s="17"/>
      <c r="J9" s="18"/>
    </row>
    <row r="10" spans="2:29" x14ac:dyDescent="0.25">
      <c r="B10" s="7">
        <v>46119</v>
      </c>
      <c r="C10" s="8">
        <v>1916</v>
      </c>
      <c r="D10" s="9"/>
      <c r="E10" s="10">
        <v>25.5</v>
      </c>
      <c r="F10" s="33">
        <f t="shared" si="0"/>
        <v>48858</v>
      </c>
      <c r="G10" s="15"/>
      <c r="H10" s="16"/>
      <c r="I10" s="17"/>
      <c r="J10" s="18"/>
    </row>
    <row r="11" spans="2:29" x14ac:dyDescent="0.25">
      <c r="B11" s="7">
        <v>46120</v>
      </c>
      <c r="C11" s="8">
        <v>1963</v>
      </c>
      <c r="D11" s="9"/>
      <c r="E11" s="10">
        <v>25.5</v>
      </c>
      <c r="F11" s="33">
        <f t="shared" si="0"/>
        <v>50056.5</v>
      </c>
      <c r="G11" s="19"/>
      <c r="H11" s="16"/>
      <c r="I11" s="17"/>
      <c r="J11" s="18"/>
    </row>
    <row r="12" spans="2:29" x14ac:dyDescent="0.25">
      <c r="B12" s="7">
        <v>46121</v>
      </c>
      <c r="C12" s="8">
        <v>1906</v>
      </c>
      <c r="D12" s="9"/>
      <c r="E12" s="10">
        <v>25.5</v>
      </c>
      <c r="F12" s="33">
        <f t="shared" si="0"/>
        <v>48603</v>
      </c>
      <c r="G12" s="19"/>
      <c r="H12" s="16"/>
      <c r="I12" s="17"/>
      <c r="J12" s="18"/>
    </row>
    <row r="13" spans="2:29" x14ac:dyDescent="0.25">
      <c r="B13" s="7">
        <v>46122</v>
      </c>
      <c r="C13" s="8">
        <v>1910</v>
      </c>
      <c r="D13" s="9"/>
      <c r="E13" s="10">
        <v>25.5</v>
      </c>
      <c r="F13" s="33">
        <f t="shared" si="0"/>
        <v>48705</v>
      </c>
      <c r="G13" s="19"/>
      <c r="H13" s="16"/>
      <c r="I13" s="17"/>
      <c r="J13" s="18"/>
    </row>
    <row r="14" spans="2:29" x14ac:dyDescent="0.25">
      <c r="B14" s="7">
        <v>46123</v>
      </c>
      <c r="C14" s="8">
        <v>1945</v>
      </c>
      <c r="D14" s="9"/>
      <c r="E14" s="10">
        <v>25.5</v>
      </c>
      <c r="F14" s="33">
        <f t="shared" si="0"/>
        <v>49597.5</v>
      </c>
      <c r="G14" s="19"/>
      <c r="H14" s="16"/>
      <c r="I14" s="17"/>
      <c r="J14" s="18"/>
    </row>
    <row r="15" spans="2:29" x14ac:dyDescent="0.25">
      <c r="B15" s="7">
        <v>46124</v>
      </c>
      <c r="C15" s="8">
        <v>1887</v>
      </c>
      <c r="D15" s="9"/>
      <c r="E15" s="10">
        <v>25.5</v>
      </c>
      <c r="F15" s="33">
        <f t="shared" si="0"/>
        <v>48118.5</v>
      </c>
      <c r="G15" s="15">
        <v>46141</v>
      </c>
      <c r="H15" s="16" t="s">
        <v>45</v>
      </c>
      <c r="I15" s="17"/>
      <c r="J15" s="18">
        <v>350000</v>
      </c>
    </row>
    <row r="16" spans="2:29" x14ac:dyDescent="0.25">
      <c r="B16" s="7">
        <v>46125</v>
      </c>
      <c r="C16" s="8">
        <v>1930</v>
      </c>
      <c r="D16" s="9"/>
      <c r="E16" s="10">
        <v>25.5</v>
      </c>
      <c r="F16" s="33">
        <f t="shared" si="0"/>
        <v>49215</v>
      </c>
      <c r="G16" s="15">
        <v>46142</v>
      </c>
      <c r="H16" s="16" t="s">
        <v>45</v>
      </c>
      <c r="I16" s="17"/>
      <c r="J16" s="18">
        <v>450000</v>
      </c>
    </row>
    <row r="17" spans="2:10" x14ac:dyDescent="0.25">
      <c r="B17" s="7">
        <v>46126</v>
      </c>
      <c r="C17" s="8">
        <v>1949</v>
      </c>
      <c r="D17" s="9"/>
      <c r="E17" s="10">
        <v>25.5</v>
      </c>
      <c r="F17" s="33">
        <f t="shared" si="0"/>
        <v>49699.5</v>
      </c>
      <c r="G17" s="19"/>
      <c r="H17" s="16"/>
      <c r="I17" s="17"/>
      <c r="J17" s="18"/>
    </row>
    <row r="18" spans="2:10" x14ac:dyDescent="0.25">
      <c r="B18" s="7">
        <v>46127</v>
      </c>
      <c r="C18" s="8">
        <v>2502</v>
      </c>
      <c r="D18" s="9"/>
      <c r="E18" s="10">
        <v>25.5</v>
      </c>
      <c r="F18" s="33">
        <f t="shared" si="0"/>
        <v>63801</v>
      </c>
      <c r="G18" s="19"/>
      <c r="H18" s="16"/>
      <c r="I18" s="17"/>
      <c r="J18" s="18"/>
    </row>
    <row r="19" spans="2:10" x14ac:dyDescent="0.25">
      <c r="B19" s="7">
        <v>46128</v>
      </c>
      <c r="C19" s="8">
        <v>1283</v>
      </c>
      <c r="D19" s="9"/>
      <c r="E19" s="10">
        <v>25.5</v>
      </c>
      <c r="F19" s="33">
        <f t="shared" si="0"/>
        <v>32716.5</v>
      </c>
      <c r="G19" s="19"/>
      <c r="H19" s="16"/>
      <c r="I19" s="17"/>
      <c r="J19" s="18"/>
    </row>
    <row r="20" spans="2:10" x14ac:dyDescent="0.25">
      <c r="B20" s="7">
        <v>46129</v>
      </c>
      <c r="C20" s="8">
        <v>1909</v>
      </c>
      <c r="D20" s="9"/>
      <c r="E20" s="10">
        <v>25.5</v>
      </c>
      <c r="F20" s="33">
        <f t="shared" si="0"/>
        <v>48679.5</v>
      </c>
      <c r="G20" s="19"/>
      <c r="H20" s="16"/>
      <c r="I20" s="17"/>
      <c r="J20" s="18"/>
    </row>
    <row r="21" spans="2:10" x14ac:dyDescent="0.25">
      <c r="B21" s="7">
        <v>46130</v>
      </c>
      <c r="C21" s="8">
        <v>1930</v>
      </c>
      <c r="D21" s="9"/>
      <c r="E21" s="10">
        <v>25.5</v>
      </c>
      <c r="F21" s="33">
        <f t="shared" si="0"/>
        <v>49215</v>
      </c>
      <c r="G21" s="19"/>
      <c r="H21" s="16"/>
      <c r="I21" s="17"/>
      <c r="J21" s="18"/>
    </row>
    <row r="22" spans="2:10" x14ac:dyDescent="0.25">
      <c r="B22" s="7">
        <v>46131</v>
      </c>
      <c r="C22" s="8">
        <v>1865</v>
      </c>
      <c r="D22" s="9"/>
      <c r="E22" s="10">
        <v>25.5</v>
      </c>
      <c r="F22" s="33">
        <f t="shared" si="0"/>
        <v>47557.5</v>
      </c>
      <c r="G22" s="19"/>
      <c r="H22" s="16"/>
      <c r="I22" s="17"/>
      <c r="J22" s="18"/>
    </row>
    <row r="23" spans="2:10" x14ac:dyDescent="0.25">
      <c r="B23" s="7">
        <v>46132</v>
      </c>
      <c r="C23" s="8">
        <v>1849</v>
      </c>
      <c r="D23" s="9"/>
      <c r="E23" s="10">
        <v>25.5</v>
      </c>
      <c r="F23" s="33">
        <f t="shared" si="0"/>
        <v>47149.5</v>
      </c>
      <c r="G23" s="19"/>
      <c r="H23" s="16"/>
      <c r="I23" s="17"/>
      <c r="J23" s="18"/>
    </row>
    <row r="24" spans="2:10" x14ac:dyDescent="0.25">
      <c r="B24" s="7">
        <v>46133</v>
      </c>
      <c r="C24" s="8">
        <v>1883</v>
      </c>
      <c r="D24" s="9"/>
      <c r="E24" s="10">
        <v>25.5</v>
      </c>
      <c r="F24" s="33">
        <f t="shared" si="0"/>
        <v>48016.5</v>
      </c>
      <c r="G24" s="19"/>
      <c r="H24" s="16"/>
      <c r="I24" s="17"/>
      <c r="J24" s="18"/>
    </row>
    <row r="25" spans="2:10" x14ac:dyDescent="0.25">
      <c r="B25" s="7">
        <v>46134</v>
      </c>
      <c r="C25" s="8">
        <v>1857</v>
      </c>
      <c r="D25" s="9"/>
      <c r="E25" s="10">
        <v>25.5</v>
      </c>
      <c r="F25" s="33">
        <f t="shared" si="0"/>
        <v>47353.5</v>
      </c>
      <c r="G25" s="19"/>
      <c r="H25" s="16"/>
      <c r="I25" s="17"/>
      <c r="J25" s="18"/>
    </row>
    <row r="26" spans="2:10" x14ac:dyDescent="0.25">
      <c r="B26" s="7">
        <v>46135</v>
      </c>
      <c r="C26" s="8">
        <v>1904</v>
      </c>
      <c r="D26" s="9"/>
      <c r="E26" s="10">
        <v>25.5</v>
      </c>
      <c r="F26" s="33">
        <f t="shared" si="0"/>
        <v>48552</v>
      </c>
      <c r="G26" s="19"/>
      <c r="H26" s="16"/>
      <c r="I26" s="17"/>
      <c r="J26" s="18"/>
    </row>
    <row r="27" spans="2:10" x14ac:dyDescent="0.25">
      <c r="B27" s="7">
        <v>46136</v>
      </c>
      <c r="C27" s="8">
        <v>1845</v>
      </c>
      <c r="D27" s="9"/>
      <c r="E27" s="10">
        <v>25.5</v>
      </c>
      <c r="F27" s="33">
        <f t="shared" si="0"/>
        <v>47047.5</v>
      </c>
      <c r="G27" s="19"/>
      <c r="H27" s="16"/>
      <c r="I27" s="17"/>
      <c r="J27" s="18"/>
    </row>
    <row r="28" spans="2:10" x14ac:dyDescent="0.25">
      <c r="B28" s="7">
        <v>46137</v>
      </c>
      <c r="C28" s="8">
        <v>1835</v>
      </c>
      <c r="D28" s="9"/>
      <c r="E28" s="10">
        <v>25.5</v>
      </c>
      <c r="F28" s="33">
        <f t="shared" si="0"/>
        <v>46792.5</v>
      </c>
      <c r="G28" s="19"/>
      <c r="H28" s="16"/>
      <c r="I28" s="17"/>
      <c r="J28" s="18"/>
    </row>
    <row r="29" spans="2:10" x14ac:dyDescent="0.25">
      <c r="B29" s="7">
        <v>46138</v>
      </c>
      <c r="C29" s="8">
        <v>1948</v>
      </c>
      <c r="D29" s="9"/>
      <c r="E29" s="10">
        <v>25.5</v>
      </c>
      <c r="F29" s="33">
        <f t="shared" si="0"/>
        <v>49674</v>
      </c>
      <c r="G29" s="19"/>
      <c r="H29" s="16"/>
      <c r="I29" s="17"/>
      <c r="J29" s="18"/>
    </row>
    <row r="30" spans="2:10" x14ac:dyDescent="0.25">
      <c r="B30" s="7">
        <v>46139</v>
      </c>
      <c r="C30" s="8">
        <v>1837</v>
      </c>
      <c r="D30" s="9"/>
      <c r="E30" s="10">
        <v>25.5</v>
      </c>
      <c r="F30" s="33">
        <f t="shared" si="0"/>
        <v>46843.5</v>
      </c>
      <c r="G30" s="19"/>
      <c r="H30" s="16"/>
      <c r="I30" s="17"/>
      <c r="J30" s="18"/>
    </row>
    <row r="31" spans="2:10" x14ac:dyDescent="0.25">
      <c r="B31" s="7">
        <v>46140</v>
      </c>
      <c r="C31" s="8">
        <v>1868</v>
      </c>
      <c r="D31" s="9"/>
      <c r="E31" s="10">
        <v>25.5</v>
      </c>
      <c r="F31" s="33">
        <f t="shared" si="0"/>
        <v>47634</v>
      </c>
      <c r="G31" s="19"/>
      <c r="H31" s="16"/>
      <c r="I31" s="17"/>
      <c r="J31" s="18"/>
    </row>
    <row r="32" spans="2:10" x14ac:dyDescent="0.25">
      <c r="B32" s="7">
        <v>46141</v>
      </c>
      <c r="C32" s="8">
        <v>1857</v>
      </c>
      <c r="D32" s="9"/>
      <c r="E32" s="10">
        <v>25.5</v>
      </c>
      <c r="F32" s="33">
        <f t="shared" si="0"/>
        <v>47353.5</v>
      </c>
      <c r="G32" s="19"/>
      <c r="H32" s="16"/>
      <c r="I32" s="17"/>
      <c r="J32" s="18"/>
    </row>
    <row r="33" spans="2:12" x14ac:dyDescent="0.25">
      <c r="B33" s="7">
        <v>46142</v>
      </c>
      <c r="C33" s="8">
        <v>1879</v>
      </c>
      <c r="D33" s="9"/>
      <c r="E33" s="10">
        <v>25.5</v>
      </c>
      <c r="F33" s="33">
        <f t="shared" si="0"/>
        <v>47914.5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25.5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57040</v>
      </c>
      <c r="D35" s="43">
        <f>SUM(D4:D34)</f>
        <v>0</v>
      </c>
      <c r="E35" s="44"/>
      <c r="F35" s="45" t="s">
        <v>4</v>
      </c>
      <c r="G35" s="24"/>
      <c r="H35" s="68" t="s">
        <v>11</v>
      </c>
      <c r="I35" s="68"/>
      <c r="J35" s="25">
        <f>SUM(J4:J34)</f>
        <v>1047117.5634999992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9" t="s">
        <v>13</v>
      </c>
      <c r="I36" s="69"/>
      <c r="J36" s="18">
        <f>F36+F37</f>
        <v>1454520</v>
      </c>
      <c r="L36" s="31">
        <f>J36-J4-J5-J6+J37</f>
        <v>1469065.2</v>
      </c>
    </row>
    <row r="37" spans="2:12" x14ac:dyDescent="0.25">
      <c r="B37" s="26" t="s">
        <v>14</v>
      </c>
      <c r="C37" s="30">
        <f>C35</f>
        <v>57040</v>
      </c>
      <c r="D37" s="9">
        <f>D35/1.03</f>
        <v>0</v>
      </c>
      <c r="E37" s="10"/>
      <c r="F37" s="33">
        <f>SUM(F4:F36)</f>
        <v>1454520</v>
      </c>
      <c r="G37" s="19"/>
      <c r="H37" s="17" t="s">
        <v>15</v>
      </c>
      <c r="I37" s="17">
        <v>0.01</v>
      </c>
      <c r="J37" s="18">
        <f>J36*I37</f>
        <v>14545.2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0" t="s">
        <v>16</v>
      </c>
      <c r="C39" s="71"/>
      <c r="D39" s="27"/>
      <c r="E39" s="37"/>
      <c r="F39" s="38"/>
      <c r="G39" s="28"/>
      <c r="H39" s="72" t="s">
        <v>17</v>
      </c>
      <c r="I39" s="72"/>
      <c r="J39" s="29">
        <f>J36+J37+J38-J35</f>
        <v>421947.63650000072</v>
      </c>
    </row>
    <row r="40" spans="2:12" ht="15.75" thickBot="1" x14ac:dyDescent="0.3">
      <c r="B40" s="62"/>
      <c r="C40" s="63"/>
      <c r="D40" s="63"/>
      <c r="E40" s="63"/>
      <c r="F40" s="63"/>
      <c r="G40" s="63"/>
      <c r="H40" s="63"/>
      <c r="I40" s="63"/>
      <c r="J40" s="64"/>
    </row>
    <row r="41" spans="2:12" ht="15.75" thickBot="1" x14ac:dyDescent="0.3">
      <c r="B41" s="62"/>
      <c r="C41" s="63"/>
      <c r="D41" s="63"/>
      <c r="E41" s="63"/>
      <c r="F41" s="63"/>
      <c r="G41" s="63"/>
      <c r="H41" s="63"/>
      <c r="I41" s="63"/>
      <c r="J41" s="6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A7CD63-B9B6-4342-925A-4F416D374FCD}">
  <dimension ref="B1:AC43"/>
  <sheetViews>
    <sheetView tabSelected="1" zoomScale="85" zoomScaleNormal="85" workbookViewId="0">
      <selection activeCell="M21" sqref="M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5" t="s">
        <v>31</v>
      </c>
      <c r="C2" s="66"/>
      <c r="D2" s="66"/>
      <c r="E2" s="66"/>
      <c r="F2" s="66"/>
      <c r="G2" s="66"/>
      <c r="H2" s="66"/>
      <c r="I2" s="66"/>
      <c r="J2" s="67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1858</v>
      </c>
      <c r="D4" s="9"/>
      <c r="E4" s="10">
        <v>25.5</v>
      </c>
      <c r="F4" s="33">
        <f>E4*C4</f>
        <v>47379</v>
      </c>
      <c r="G4" s="11"/>
      <c r="H4" s="12" t="s">
        <v>6</v>
      </c>
      <c r="I4" s="13">
        <v>0.01</v>
      </c>
      <c r="J4" s="14"/>
    </row>
    <row r="5" spans="2:29" x14ac:dyDescent="0.25">
      <c r="B5" s="7">
        <v>46144</v>
      </c>
      <c r="C5" s="8">
        <v>1867</v>
      </c>
      <c r="D5" s="9"/>
      <c r="E5" s="10">
        <v>25.5</v>
      </c>
      <c r="F5" s="33">
        <f t="shared" ref="F5:F34" si="0">E5*C5</f>
        <v>47608.5</v>
      </c>
      <c r="G5" s="11"/>
      <c r="H5" s="12" t="s">
        <v>7</v>
      </c>
      <c r="I5" s="13">
        <v>1E-3</v>
      </c>
      <c r="J5" s="14"/>
    </row>
    <row r="6" spans="2:29" x14ac:dyDescent="0.25">
      <c r="B6" s="7">
        <v>46145</v>
      </c>
      <c r="C6" s="8">
        <v>1834</v>
      </c>
      <c r="D6" s="9"/>
      <c r="E6" s="10">
        <v>25.5</v>
      </c>
      <c r="F6" s="33">
        <f t="shared" si="0"/>
        <v>46767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1865</v>
      </c>
      <c r="D7" s="9"/>
      <c r="E7" s="10">
        <v>25.5</v>
      </c>
      <c r="F7" s="33">
        <f t="shared" si="0"/>
        <v>47557.5</v>
      </c>
      <c r="G7" s="11"/>
      <c r="H7" s="12" t="s">
        <v>9</v>
      </c>
      <c r="I7" s="13"/>
      <c r="J7" s="14">
        <f>'NİSAN 2026'!J39*-1</f>
        <v>-421947.63650000072</v>
      </c>
    </row>
    <row r="8" spans="2:29" x14ac:dyDescent="0.25">
      <c r="B8" s="7">
        <v>46147</v>
      </c>
      <c r="C8" s="8">
        <v>1851</v>
      </c>
      <c r="D8" s="9"/>
      <c r="E8" s="10">
        <v>25.5</v>
      </c>
      <c r="F8" s="33">
        <f t="shared" si="0"/>
        <v>47200.5</v>
      </c>
      <c r="G8" s="15"/>
      <c r="H8" s="16"/>
      <c r="I8" s="17"/>
      <c r="J8" s="18"/>
    </row>
    <row r="9" spans="2:29" x14ac:dyDescent="0.25">
      <c r="B9" s="7">
        <v>46148</v>
      </c>
      <c r="C9" s="8">
        <v>1840</v>
      </c>
      <c r="D9" s="9"/>
      <c r="E9" s="10">
        <v>25.5</v>
      </c>
      <c r="F9" s="33">
        <f t="shared" si="0"/>
        <v>46920</v>
      </c>
      <c r="G9" s="15"/>
      <c r="H9" s="16"/>
      <c r="I9" s="17"/>
      <c r="J9" s="18"/>
    </row>
    <row r="10" spans="2:29" x14ac:dyDescent="0.25">
      <c r="B10" s="7">
        <v>46149</v>
      </c>
      <c r="C10" s="8">
        <v>1863</v>
      </c>
      <c r="D10" s="9"/>
      <c r="E10" s="10">
        <v>25.5</v>
      </c>
      <c r="F10" s="33">
        <f t="shared" si="0"/>
        <v>47506.5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25.5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12978</v>
      </c>
      <c r="D35" s="43">
        <f>SUM(D4:D34)</f>
        <v>0</v>
      </c>
      <c r="E35" s="44"/>
      <c r="F35" s="45" t="s">
        <v>4</v>
      </c>
      <c r="G35" s="24"/>
      <c r="H35" s="68" t="s">
        <v>11</v>
      </c>
      <c r="I35" s="68"/>
      <c r="J35" s="25">
        <f>SUM(J4:J34)</f>
        <v>-421947.63650000072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9" t="s">
        <v>13</v>
      </c>
      <c r="I36" s="69"/>
      <c r="J36" s="18">
        <f>F36+F37</f>
        <v>330939</v>
      </c>
      <c r="L36" s="31">
        <f>J36-J4-J5-J6+J37</f>
        <v>334248.39</v>
      </c>
    </row>
    <row r="37" spans="2:12" x14ac:dyDescent="0.25">
      <c r="B37" s="26" t="s">
        <v>14</v>
      </c>
      <c r="C37" s="30">
        <f>C35</f>
        <v>12978</v>
      </c>
      <c r="D37" s="9">
        <f>D35/1.03</f>
        <v>0</v>
      </c>
      <c r="E37" s="10"/>
      <c r="F37" s="33">
        <f>SUM(F4:F36)</f>
        <v>330939</v>
      </c>
      <c r="G37" s="19"/>
      <c r="H37" s="17" t="s">
        <v>15</v>
      </c>
      <c r="I37" s="17">
        <v>0.01</v>
      </c>
      <c r="J37" s="18">
        <f>J36*I37</f>
        <v>3309.39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0" t="s">
        <v>16</v>
      </c>
      <c r="C39" s="71"/>
      <c r="D39" s="27"/>
      <c r="E39" s="37"/>
      <c r="F39" s="38"/>
      <c r="G39" s="28"/>
      <c r="H39" s="72" t="s">
        <v>17</v>
      </c>
      <c r="I39" s="72"/>
      <c r="J39" s="29">
        <f>J36+J37+J38-J35</f>
        <v>756196.02650000073</v>
      </c>
    </row>
    <row r="40" spans="2:12" ht="15.75" thickBot="1" x14ac:dyDescent="0.3">
      <c r="B40" s="62"/>
      <c r="C40" s="63"/>
      <c r="D40" s="63"/>
      <c r="E40" s="63"/>
      <c r="F40" s="63"/>
      <c r="G40" s="63"/>
      <c r="H40" s="63"/>
      <c r="I40" s="63"/>
      <c r="J40" s="64"/>
    </row>
    <row r="41" spans="2:12" ht="15.75" thickBot="1" x14ac:dyDescent="0.3">
      <c r="B41" s="62"/>
      <c r="C41" s="63"/>
      <c r="D41" s="63"/>
      <c r="E41" s="63"/>
      <c r="F41" s="63"/>
      <c r="G41" s="63"/>
      <c r="H41" s="63"/>
      <c r="I41" s="63"/>
      <c r="J41" s="6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12</vt:i4>
      </vt:variant>
    </vt:vector>
  </HeadingPairs>
  <TitlesOfParts>
    <vt:vector size="12" baseType="lpstr"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cp:lastPrinted>2025-06-30T08:21:43Z</cp:lastPrinted>
  <dcterms:created xsi:type="dcterms:W3CDTF">2015-06-05T18:19:34Z</dcterms:created>
  <dcterms:modified xsi:type="dcterms:W3CDTF">2026-05-08T14:23:18Z</dcterms:modified>
</cp:coreProperties>
</file>